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Z48" i="49" s="1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Z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Z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Z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Z39" i="52"/>
  <c r="Y39" i="52"/>
  <c r="X39" i="52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Z39" i="55" s="1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S34" i="4"/>
  <c r="R34" i="4"/>
  <c r="Q34" i="4"/>
  <c r="P34" i="4"/>
  <c r="O34" i="4"/>
  <c r="N34" i="4"/>
  <c r="N40" i="4" s="1"/>
  <c r="M34" i="4"/>
  <c r="M40" i="4" s="1"/>
  <c r="L34" i="4"/>
  <c r="K34" i="4"/>
  <c r="J34" i="4"/>
  <c r="J40" i="4" s="1"/>
  <c r="I34" i="4"/>
  <c r="H34" i="4"/>
  <c r="G34" i="4"/>
  <c r="F34" i="4"/>
  <c r="F40" i="4" s="1"/>
  <c r="E34" i="4"/>
  <c r="D34" i="4"/>
  <c r="C34" i="4"/>
  <c r="AA34" i="5"/>
  <c r="Y34" i="5"/>
  <c r="X34" i="5"/>
  <c r="W34" i="5"/>
  <c r="V34" i="5"/>
  <c r="U34" i="5"/>
  <c r="T34" i="5"/>
  <c r="T40" i="5" s="1"/>
  <c r="S34" i="5"/>
  <c r="R34" i="5"/>
  <c r="Q34" i="5"/>
  <c r="P34" i="5"/>
  <c r="P40" i="5" s="1"/>
  <c r="O34" i="5"/>
  <c r="N34" i="5"/>
  <c r="M34" i="5"/>
  <c r="L34" i="5"/>
  <c r="L40" i="5" s="1"/>
  <c r="K34" i="5"/>
  <c r="J34" i="5"/>
  <c r="I34" i="5"/>
  <c r="H34" i="5"/>
  <c r="H40" i="5" s="1"/>
  <c r="G34" i="5"/>
  <c r="F34" i="5"/>
  <c r="E34" i="5"/>
  <c r="D34" i="5"/>
  <c r="D40" i="5" s="1"/>
  <c r="C34" i="5"/>
  <c r="AA34" i="6"/>
  <c r="Y34" i="6"/>
  <c r="X34" i="6"/>
  <c r="Z34" i="6" s="1"/>
  <c r="W34" i="6"/>
  <c r="V34" i="6"/>
  <c r="V40" i="6" s="1"/>
  <c r="U34" i="6"/>
  <c r="T34" i="6"/>
  <c r="S34" i="6"/>
  <c r="R34" i="6"/>
  <c r="R40" i="6" s="1"/>
  <c r="Q34" i="6"/>
  <c r="P34" i="6"/>
  <c r="O34" i="6"/>
  <c r="N34" i="6"/>
  <c r="N40" i="6" s="1"/>
  <c r="M34" i="6"/>
  <c r="L34" i="6"/>
  <c r="K34" i="6"/>
  <c r="J34" i="6"/>
  <c r="J40" i="6" s="1"/>
  <c r="I34" i="6"/>
  <c r="H34" i="6"/>
  <c r="G34" i="6"/>
  <c r="F34" i="6"/>
  <c r="F40" i="6" s="1"/>
  <c r="E34" i="6"/>
  <c r="D34" i="6"/>
  <c r="C34" i="6"/>
  <c r="AA34" i="7"/>
  <c r="Y34" i="7"/>
  <c r="X34" i="7"/>
  <c r="W34" i="7"/>
  <c r="V34" i="7"/>
  <c r="U34" i="7"/>
  <c r="T34" i="7"/>
  <c r="T40" i="7" s="1"/>
  <c r="S34" i="7"/>
  <c r="R34" i="7"/>
  <c r="Q34" i="7"/>
  <c r="P34" i="7"/>
  <c r="P40" i="7" s="1"/>
  <c r="O34" i="7"/>
  <c r="N34" i="7"/>
  <c r="M34" i="7"/>
  <c r="L34" i="7"/>
  <c r="L40" i="7" s="1"/>
  <c r="K34" i="7"/>
  <c r="J34" i="7"/>
  <c r="I34" i="7"/>
  <c r="H34" i="7"/>
  <c r="H40" i="7" s="1"/>
  <c r="G34" i="7"/>
  <c r="F34" i="7"/>
  <c r="E34" i="7"/>
  <c r="D34" i="7"/>
  <c r="D40" i="7" s="1"/>
  <c r="C34" i="7"/>
  <c r="AA34" i="8"/>
  <c r="Y34" i="8"/>
  <c r="X34" i="8"/>
  <c r="Z34" i="8" s="1"/>
  <c r="W34" i="8"/>
  <c r="V34" i="8"/>
  <c r="V40" i="8" s="1"/>
  <c r="U34" i="8"/>
  <c r="T34" i="8"/>
  <c r="S34" i="8"/>
  <c r="R34" i="8"/>
  <c r="R40" i="8" s="1"/>
  <c r="Q34" i="8"/>
  <c r="P34" i="8"/>
  <c r="O34" i="8"/>
  <c r="N34" i="8"/>
  <c r="N40" i="8" s="1"/>
  <c r="M34" i="8"/>
  <c r="L34" i="8"/>
  <c r="K34" i="8"/>
  <c r="J34" i="8"/>
  <c r="J40" i="8" s="1"/>
  <c r="I34" i="8"/>
  <c r="H34" i="8"/>
  <c r="G34" i="8"/>
  <c r="F34" i="8"/>
  <c r="F40" i="8" s="1"/>
  <c r="E34" i="8"/>
  <c r="D34" i="8"/>
  <c r="C34" i="8"/>
  <c r="AA34" i="9"/>
  <c r="Y34" i="9"/>
  <c r="X34" i="9"/>
  <c r="X40" i="9" s="1"/>
  <c r="Z40" i="9" s="1"/>
  <c r="W34" i="9"/>
  <c r="V34" i="9"/>
  <c r="U34" i="9"/>
  <c r="T34" i="9"/>
  <c r="T40" i="9" s="1"/>
  <c r="S34" i="9"/>
  <c r="R34" i="9"/>
  <c r="Q34" i="9"/>
  <c r="P34" i="9"/>
  <c r="P40" i="9" s="1"/>
  <c r="O34" i="9"/>
  <c r="N34" i="9"/>
  <c r="M34" i="9"/>
  <c r="L34" i="9"/>
  <c r="L40" i="9" s="1"/>
  <c r="K34" i="9"/>
  <c r="J34" i="9"/>
  <c r="I34" i="9"/>
  <c r="H34" i="9"/>
  <c r="H40" i="9" s="1"/>
  <c r="G34" i="9"/>
  <c r="F34" i="9"/>
  <c r="E34" i="9"/>
  <c r="D34" i="9"/>
  <c r="D40" i="9" s="1"/>
  <c r="C34" i="9"/>
  <c r="AA34" i="10"/>
  <c r="Y34" i="10"/>
  <c r="X34" i="10"/>
  <c r="Z34" i="10" s="1"/>
  <c r="W34" i="10"/>
  <c r="V34" i="10"/>
  <c r="V40" i="10" s="1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AA34" i="11"/>
  <c r="Y34" i="11"/>
  <c r="X34" i="11"/>
  <c r="W34" i="11"/>
  <c r="V34" i="11"/>
  <c r="U34" i="11"/>
  <c r="T34" i="11"/>
  <c r="T40" i="11" s="1"/>
  <c r="S34" i="11"/>
  <c r="R34" i="11"/>
  <c r="Q34" i="11"/>
  <c r="P34" i="11"/>
  <c r="P40" i="11" s="1"/>
  <c r="O34" i="11"/>
  <c r="N34" i="11"/>
  <c r="M34" i="11"/>
  <c r="L34" i="11"/>
  <c r="L40" i="11" s="1"/>
  <c r="K34" i="11"/>
  <c r="J34" i="1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Z34" i="12" s="1"/>
  <c r="W34" i="12"/>
  <c r="V34" i="12"/>
  <c r="V40" i="12" s="1"/>
  <c r="U34" i="12"/>
  <c r="T34" i="12"/>
  <c r="S34" i="12"/>
  <c r="R34" i="12"/>
  <c r="R40" i="12" s="1"/>
  <c r="Q34" i="12"/>
  <c r="P34" i="12"/>
  <c r="O34" i="12"/>
  <c r="N34" i="12"/>
  <c r="N40" i="12" s="1"/>
  <c r="M34" i="12"/>
  <c r="L34" i="12"/>
  <c r="K34" i="12"/>
  <c r="J34" i="12"/>
  <c r="J40" i="12" s="1"/>
  <c r="I34" i="12"/>
  <c r="H34" i="12"/>
  <c r="G34" i="12"/>
  <c r="F34" i="12"/>
  <c r="F40" i="12" s="1"/>
  <c r="E34" i="12"/>
  <c r="D34" i="12"/>
  <c r="C34" i="12"/>
  <c r="AA34" i="13"/>
  <c r="Y34" i="13"/>
  <c r="Y40" i="13" s="1"/>
  <c r="X34" i="13"/>
  <c r="X40" i="13" s="1"/>
  <c r="Z40" i="13" s="1"/>
  <c r="W34" i="13"/>
  <c r="V34" i="13"/>
  <c r="U34" i="13"/>
  <c r="T34" i="13"/>
  <c r="T40" i="13" s="1"/>
  <c r="S34" i="13"/>
  <c r="R34" i="13"/>
  <c r="Q34" i="13"/>
  <c r="P34" i="13"/>
  <c r="P40" i="13" s="1"/>
  <c r="O34" i="13"/>
  <c r="N34" i="13"/>
  <c r="N40" i="13" s="1"/>
  <c r="M34" i="13"/>
  <c r="L34" i="13"/>
  <c r="L40" i="13" s="1"/>
  <c r="K34" i="13"/>
  <c r="J34" i="13"/>
  <c r="I34" i="13"/>
  <c r="I40" i="13" s="1"/>
  <c r="H34" i="13"/>
  <c r="H40" i="13" s="1"/>
  <c r="G34" i="13"/>
  <c r="F34" i="13"/>
  <c r="E34" i="13"/>
  <c r="D34" i="13"/>
  <c r="D40" i="13" s="1"/>
  <c r="C34" i="13"/>
  <c r="AA34" i="14"/>
  <c r="Y34" i="14"/>
  <c r="X34" i="14"/>
  <c r="X40" i="14" s="1"/>
  <c r="W34" i="14"/>
  <c r="V34" i="14"/>
  <c r="V40" i="14" s="1"/>
  <c r="U34" i="14"/>
  <c r="T34" i="14"/>
  <c r="S34" i="14"/>
  <c r="R34" i="14"/>
  <c r="R40" i="14" s="1"/>
  <c r="Q34" i="14"/>
  <c r="P34" i="14"/>
  <c r="O34" i="14"/>
  <c r="N34" i="14"/>
  <c r="N40" i="14" s="1"/>
  <c r="M34" i="14"/>
  <c r="L34" i="14"/>
  <c r="K34" i="14"/>
  <c r="J34" i="14"/>
  <c r="J40" i="14" s="1"/>
  <c r="I34" i="14"/>
  <c r="H34" i="14"/>
  <c r="H40" i="14" s="1"/>
  <c r="G34" i="14"/>
  <c r="F34" i="14"/>
  <c r="F40" i="14" s="1"/>
  <c r="E34" i="14"/>
  <c r="D34" i="14"/>
  <c r="C34" i="14"/>
  <c r="AA34" i="15"/>
  <c r="Y34" i="15"/>
  <c r="X34" i="15"/>
  <c r="Z34" i="15" s="1"/>
  <c r="W34" i="15"/>
  <c r="V34" i="15"/>
  <c r="V40" i="15" s="1"/>
  <c r="U34" i="15"/>
  <c r="T34" i="15"/>
  <c r="T40" i="15" s="1"/>
  <c r="S34" i="15"/>
  <c r="R34" i="15"/>
  <c r="Q34" i="15"/>
  <c r="Q40" i="15" s="1"/>
  <c r="P34" i="15"/>
  <c r="O34" i="15"/>
  <c r="N34" i="15"/>
  <c r="N40" i="15" s="1"/>
  <c r="M34" i="15"/>
  <c r="L34" i="15"/>
  <c r="L40" i="15" s="1"/>
  <c r="K34" i="15"/>
  <c r="J34" i="15"/>
  <c r="I34" i="15"/>
  <c r="H34" i="15"/>
  <c r="G34" i="15"/>
  <c r="F34" i="15"/>
  <c r="F40" i="15" s="1"/>
  <c r="E34" i="15"/>
  <c r="D34" i="15"/>
  <c r="D40" i="15" s="1"/>
  <c r="C34" i="15"/>
  <c r="AA34" i="16"/>
  <c r="Y34" i="16"/>
  <c r="X34" i="16"/>
  <c r="W34" i="16"/>
  <c r="V34" i="16"/>
  <c r="V40" i="16" s="1"/>
  <c r="U34" i="16"/>
  <c r="T34" i="16"/>
  <c r="T40" i="16" s="1"/>
  <c r="S34" i="16"/>
  <c r="R34" i="16"/>
  <c r="R40" i="16" s="1"/>
  <c r="Q34" i="16"/>
  <c r="P34" i="16"/>
  <c r="P40" i="16" s="1"/>
  <c r="O34" i="16"/>
  <c r="N34" i="16"/>
  <c r="N40" i="16" s="1"/>
  <c r="M34" i="16"/>
  <c r="L34" i="16"/>
  <c r="L40" i="16" s="1"/>
  <c r="K34" i="16"/>
  <c r="J34" i="16"/>
  <c r="J40" i="16" s="1"/>
  <c r="I34" i="16"/>
  <c r="H34" i="16"/>
  <c r="H40" i="16" s="1"/>
  <c r="G34" i="16"/>
  <c r="F34" i="16"/>
  <c r="F40" i="16" s="1"/>
  <c r="E34" i="16"/>
  <c r="D34" i="16"/>
  <c r="D40" i="16" s="1"/>
  <c r="C34" i="16"/>
  <c r="AA34" i="17"/>
  <c r="Y34" i="17"/>
  <c r="X34" i="17"/>
  <c r="X40" i="17" s="1"/>
  <c r="Z40" i="17" s="1"/>
  <c r="W34" i="17"/>
  <c r="V34" i="17"/>
  <c r="V40" i="17" s="1"/>
  <c r="U34" i="17"/>
  <c r="T34" i="17"/>
  <c r="T40" i="17" s="1"/>
  <c r="S34" i="17"/>
  <c r="R34" i="17"/>
  <c r="R40" i="17" s="1"/>
  <c r="Q34" i="17"/>
  <c r="P34" i="17"/>
  <c r="P40" i="17" s="1"/>
  <c r="O34" i="17"/>
  <c r="N34" i="17"/>
  <c r="N40" i="17" s="1"/>
  <c r="M34" i="17"/>
  <c r="L34" i="17"/>
  <c r="L40" i="17" s="1"/>
  <c r="K34" i="17"/>
  <c r="J34" i="17"/>
  <c r="J40" i="17" s="1"/>
  <c r="I34" i="17"/>
  <c r="H34" i="17"/>
  <c r="H40" i="17" s="1"/>
  <c r="G34" i="17"/>
  <c r="F34" i="17"/>
  <c r="F40" i="17" s="1"/>
  <c r="E34" i="17"/>
  <c r="D34" i="17"/>
  <c r="D40" i="17" s="1"/>
  <c r="C34" i="17"/>
  <c r="AA34" i="18"/>
  <c r="Y34" i="18"/>
  <c r="X34" i="18"/>
  <c r="X40" i="18" s="1"/>
  <c r="W34" i="18"/>
  <c r="V34" i="18"/>
  <c r="V40" i="18" s="1"/>
  <c r="U34" i="18"/>
  <c r="T34" i="18"/>
  <c r="T40" i="18" s="1"/>
  <c r="S34" i="18"/>
  <c r="R34" i="18"/>
  <c r="R40" i="18" s="1"/>
  <c r="Q34" i="18"/>
  <c r="P34" i="18"/>
  <c r="P40" i="18" s="1"/>
  <c r="O34" i="18"/>
  <c r="N34" i="18"/>
  <c r="N40" i="18" s="1"/>
  <c r="M34" i="18"/>
  <c r="L34" i="18"/>
  <c r="L40" i="18" s="1"/>
  <c r="K34" i="18"/>
  <c r="J34" i="18"/>
  <c r="J40" i="18" s="1"/>
  <c r="I34" i="18"/>
  <c r="H34" i="18"/>
  <c r="H40" i="18" s="1"/>
  <c r="G34" i="18"/>
  <c r="F34" i="18"/>
  <c r="F40" i="18" s="1"/>
  <c r="E34" i="18"/>
  <c r="D34" i="18"/>
  <c r="D40" i="18" s="1"/>
  <c r="C34" i="18"/>
  <c r="AA34" i="19"/>
  <c r="Y34" i="19"/>
  <c r="X34" i="19"/>
  <c r="W34" i="19"/>
  <c r="V34" i="19"/>
  <c r="V40" i="19" s="1"/>
  <c r="U34" i="19"/>
  <c r="T34" i="19"/>
  <c r="T40" i="19" s="1"/>
  <c r="S34" i="19"/>
  <c r="R34" i="19"/>
  <c r="R40" i="19" s="1"/>
  <c r="Q34" i="19"/>
  <c r="P34" i="19"/>
  <c r="P40" i="19" s="1"/>
  <c r="O34" i="19"/>
  <c r="N34" i="19"/>
  <c r="N40" i="19" s="1"/>
  <c r="M34" i="19"/>
  <c r="L34" i="19"/>
  <c r="L40" i="19" s="1"/>
  <c r="K34" i="19"/>
  <c r="J34" i="19"/>
  <c r="J40" i="19" s="1"/>
  <c r="I34" i="19"/>
  <c r="H34" i="19"/>
  <c r="H40" i="19" s="1"/>
  <c r="G34" i="19"/>
  <c r="F34" i="19"/>
  <c r="F40" i="19" s="1"/>
  <c r="E34" i="19"/>
  <c r="D34" i="19"/>
  <c r="D40" i="19" s="1"/>
  <c r="C34" i="19"/>
  <c r="AA34" i="20"/>
  <c r="Y34" i="20"/>
  <c r="X34" i="20"/>
  <c r="W34" i="20"/>
  <c r="V34" i="20"/>
  <c r="V40" i="20" s="1"/>
  <c r="U34" i="20"/>
  <c r="T34" i="20"/>
  <c r="T40" i="20" s="1"/>
  <c r="S34" i="20"/>
  <c r="R34" i="20"/>
  <c r="R40" i="20" s="1"/>
  <c r="Q34" i="20"/>
  <c r="P34" i="20"/>
  <c r="P40" i="20" s="1"/>
  <c r="O34" i="20"/>
  <c r="N34" i="20"/>
  <c r="N40" i="20" s="1"/>
  <c r="M34" i="20"/>
  <c r="L34" i="20"/>
  <c r="L40" i="20" s="1"/>
  <c r="K34" i="20"/>
  <c r="J34" i="20"/>
  <c r="J40" i="20" s="1"/>
  <c r="I34" i="20"/>
  <c r="H34" i="20"/>
  <c r="H40" i="20" s="1"/>
  <c r="G34" i="20"/>
  <c r="F34" i="20"/>
  <c r="F40" i="20" s="1"/>
  <c r="E34" i="20"/>
  <c r="D34" i="20"/>
  <c r="D40" i="20" s="1"/>
  <c r="C34" i="20"/>
  <c r="AA34" i="21"/>
  <c r="Y34" i="21"/>
  <c r="X34" i="21"/>
  <c r="X40" i="21" s="1"/>
  <c r="Z40" i="21" s="1"/>
  <c r="W34" i="21"/>
  <c r="V34" i="21"/>
  <c r="V40" i="21" s="1"/>
  <c r="U34" i="21"/>
  <c r="T34" i="21"/>
  <c r="T40" i="21" s="1"/>
  <c r="S34" i="21"/>
  <c r="R34" i="21"/>
  <c r="R40" i="21" s="1"/>
  <c r="Q34" i="21"/>
  <c r="P34" i="21"/>
  <c r="P40" i="21" s="1"/>
  <c r="O34" i="21"/>
  <c r="N34" i="21"/>
  <c r="N40" i="21" s="1"/>
  <c r="M34" i="21"/>
  <c r="L34" i="21"/>
  <c r="L40" i="21" s="1"/>
  <c r="K34" i="21"/>
  <c r="J34" i="21"/>
  <c r="J40" i="21" s="1"/>
  <c r="I34" i="21"/>
  <c r="H34" i="21"/>
  <c r="H40" i="21" s="1"/>
  <c r="G34" i="21"/>
  <c r="F34" i="21"/>
  <c r="F40" i="21" s="1"/>
  <c r="E34" i="21"/>
  <c r="D34" i="21"/>
  <c r="D40" i="21" s="1"/>
  <c r="C34" i="21"/>
  <c r="AA34" i="22"/>
  <c r="Y34" i="22"/>
  <c r="X34" i="22"/>
  <c r="X40" i="22" s="1"/>
  <c r="Z40" i="22" s="1"/>
  <c r="W34" i="22"/>
  <c r="V34" i="22"/>
  <c r="V40" i="22" s="1"/>
  <c r="U34" i="22"/>
  <c r="T34" i="22"/>
  <c r="T40" i="22" s="1"/>
  <c r="S34" i="22"/>
  <c r="R34" i="22"/>
  <c r="R40" i="22" s="1"/>
  <c r="Q34" i="22"/>
  <c r="P34" i="22"/>
  <c r="P40" i="22" s="1"/>
  <c r="O34" i="22"/>
  <c r="N34" i="22"/>
  <c r="N40" i="22" s="1"/>
  <c r="M34" i="22"/>
  <c r="L34" i="22"/>
  <c r="L40" i="22" s="1"/>
  <c r="K34" i="22"/>
  <c r="J34" i="22"/>
  <c r="J40" i="22" s="1"/>
  <c r="I34" i="22"/>
  <c r="H34" i="22"/>
  <c r="H40" i="22" s="1"/>
  <c r="G34" i="22"/>
  <c r="F34" i="22"/>
  <c r="F40" i="22" s="1"/>
  <c r="E34" i="22"/>
  <c r="D34" i="22"/>
  <c r="D40" i="22" s="1"/>
  <c r="C34" i="22"/>
  <c r="AA34" i="23"/>
  <c r="Y34" i="23"/>
  <c r="X34" i="23"/>
  <c r="W34" i="23"/>
  <c r="V34" i="23"/>
  <c r="V40" i="23" s="1"/>
  <c r="U34" i="23"/>
  <c r="T34" i="23"/>
  <c r="T40" i="23" s="1"/>
  <c r="S34" i="23"/>
  <c r="R34" i="23"/>
  <c r="R40" i="23" s="1"/>
  <c r="Q34" i="23"/>
  <c r="P34" i="23"/>
  <c r="P40" i="23" s="1"/>
  <c r="O34" i="23"/>
  <c r="N34" i="23"/>
  <c r="N40" i="23" s="1"/>
  <c r="M34" i="23"/>
  <c r="L34" i="23"/>
  <c r="L40" i="23" s="1"/>
  <c r="K34" i="23"/>
  <c r="J34" i="23"/>
  <c r="J40" i="23" s="1"/>
  <c r="I34" i="23"/>
  <c r="H34" i="23"/>
  <c r="H40" i="23" s="1"/>
  <c r="G34" i="23"/>
  <c r="F34" i="23"/>
  <c r="F40" i="23" s="1"/>
  <c r="E34" i="23"/>
  <c r="D34" i="23"/>
  <c r="D40" i="23" s="1"/>
  <c r="C34" i="23"/>
  <c r="AA34" i="24"/>
  <c r="Y34" i="24"/>
  <c r="X34" i="24"/>
  <c r="W34" i="24"/>
  <c r="V34" i="24"/>
  <c r="V40" i="24" s="1"/>
  <c r="U34" i="24"/>
  <c r="T34" i="24"/>
  <c r="T40" i="24" s="1"/>
  <c r="S34" i="24"/>
  <c r="R34" i="24"/>
  <c r="R40" i="24" s="1"/>
  <c r="Q34" i="24"/>
  <c r="P34" i="24"/>
  <c r="P40" i="24" s="1"/>
  <c r="O34" i="24"/>
  <c r="N34" i="24"/>
  <c r="N40" i="24" s="1"/>
  <c r="M34" i="24"/>
  <c r="L34" i="24"/>
  <c r="L40" i="24" s="1"/>
  <c r="K34" i="24"/>
  <c r="J34" i="24"/>
  <c r="J40" i="24" s="1"/>
  <c r="I34" i="24"/>
  <c r="H34" i="24"/>
  <c r="H40" i="24" s="1"/>
  <c r="G34" i="24"/>
  <c r="F34" i="24"/>
  <c r="F40" i="24" s="1"/>
  <c r="E34" i="24"/>
  <c r="D34" i="24"/>
  <c r="D40" i="24" s="1"/>
  <c r="C34" i="24"/>
  <c r="AA34" i="25"/>
  <c r="Y34" i="25"/>
  <c r="X34" i="25"/>
  <c r="X40" i="25" s="1"/>
  <c r="Z40" i="25" s="1"/>
  <c r="W34" i="25"/>
  <c r="V34" i="25"/>
  <c r="V40" i="25" s="1"/>
  <c r="U34" i="25"/>
  <c r="T34" i="25"/>
  <c r="T40" i="25" s="1"/>
  <c r="S34" i="25"/>
  <c r="R34" i="25"/>
  <c r="R40" i="25" s="1"/>
  <c r="Q34" i="25"/>
  <c r="P34" i="25"/>
  <c r="P40" i="25" s="1"/>
  <c r="O34" i="25"/>
  <c r="N34" i="25"/>
  <c r="N40" i="25" s="1"/>
  <c r="M34" i="25"/>
  <c r="L34" i="25"/>
  <c r="L40" i="25" s="1"/>
  <c r="K34" i="25"/>
  <c r="J34" i="25"/>
  <c r="J40" i="25" s="1"/>
  <c r="I34" i="25"/>
  <c r="H34" i="25"/>
  <c r="H40" i="25" s="1"/>
  <c r="G34" i="25"/>
  <c r="F34" i="25"/>
  <c r="F40" i="25" s="1"/>
  <c r="E34" i="25"/>
  <c r="D34" i="25"/>
  <c r="D40" i="25" s="1"/>
  <c r="C34" i="25"/>
  <c r="AA34" i="26"/>
  <c r="Y34" i="26"/>
  <c r="X34" i="26"/>
  <c r="X40" i="26" s="1"/>
  <c r="Z40" i="26" s="1"/>
  <c r="W34" i="26"/>
  <c r="V34" i="26"/>
  <c r="U34" i="26"/>
  <c r="T34" i="26"/>
  <c r="T40" i="26" s="1"/>
  <c r="S34" i="26"/>
  <c r="R34" i="26"/>
  <c r="Q34" i="26"/>
  <c r="P34" i="26"/>
  <c r="P40" i="26" s="1"/>
  <c r="O34" i="26"/>
  <c r="N34" i="26"/>
  <c r="M34" i="26"/>
  <c r="L34" i="26"/>
  <c r="L40" i="26" s="1"/>
  <c r="K34" i="26"/>
  <c r="J34" i="26"/>
  <c r="I34" i="26"/>
  <c r="H34" i="26"/>
  <c r="H40" i="26" s="1"/>
  <c r="G34" i="26"/>
  <c r="F34" i="26"/>
  <c r="E34" i="26"/>
  <c r="D34" i="26"/>
  <c r="D40" i="26" s="1"/>
  <c r="C34" i="26"/>
  <c r="AA34" i="27"/>
  <c r="AA40" i="27" s="1"/>
  <c r="Y34" i="27"/>
  <c r="X34" i="27"/>
  <c r="W34" i="27"/>
  <c r="V34" i="27"/>
  <c r="V40" i="27" s="1"/>
  <c r="U34" i="27"/>
  <c r="T34" i="27"/>
  <c r="S34" i="27"/>
  <c r="R34" i="27"/>
  <c r="R40" i="27" s="1"/>
  <c r="Q34" i="27"/>
  <c r="P34" i="27"/>
  <c r="P40" i="27" s="1"/>
  <c r="O34" i="27"/>
  <c r="N34" i="27"/>
  <c r="N40" i="27" s="1"/>
  <c r="M34" i="27"/>
  <c r="L34" i="27"/>
  <c r="L40" i="27" s="1"/>
  <c r="K34" i="27"/>
  <c r="J34" i="27"/>
  <c r="J40" i="27" s="1"/>
  <c r="I34" i="27"/>
  <c r="H34" i="27"/>
  <c r="H40" i="27" s="1"/>
  <c r="G34" i="27"/>
  <c r="F34" i="27"/>
  <c r="F40" i="27" s="1"/>
  <c r="E34" i="27"/>
  <c r="D34" i="27"/>
  <c r="C34" i="27"/>
  <c r="AA34" i="28"/>
  <c r="Y34" i="28"/>
  <c r="Y40" i="28" s="1"/>
  <c r="X34" i="28"/>
  <c r="W34" i="28"/>
  <c r="V34" i="28"/>
  <c r="U34" i="28"/>
  <c r="T34" i="28"/>
  <c r="T40" i="28" s="1"/>
  <c r="S34" i="28"/>
  <c r="R34" i="28"/>
  <c r="Q34" i="28"/>
  <c r="Q40" i="28" s="1"/>
  <c r="P34" i="28"/>
  <c r="P40" i="28" s="1"/>
  <c r="O34" i="28"/>
  <c r="N34" i="28"/>
  <c r="M34" i="28"/>
  <c r="L34" i="28"/>
  <c r="L40" i="28" s="1"/>
  <c r="K34" i="28"/>
  <c r="J34" i="28"/>
  <c r="I34" i="28"/>
  <c r="I40" i="28" s="1"/>
  <c r="H34" i="28"/>
  <c r="H40" i="28" s="1"/>
  <c r="G34" i="28"/>
  <c r="F34" i="28"/>
  <c r="E34" i="28"/>
  <c r="D34" i="28"/>
  <c r="D40" i="28" s="1"/>
  <c r="C34" i="28"/>
  <c r="AA34" i="29"/>
  <c r="AA40" i="29" s="1"/>
  <c r="Z34" i="29"/>
  <c r="Y34" i="29"/>
  <c r="X34" i="29"/>
  <c r="X40" i="29" s="1"/>
  <c r="Z40" i="29" s="1"/>
  <c r="W34" i="29"/>
  <c r="V34" i="29"/>
  <c r="V40" i="29" s="1"/>
  <c r="U34" i="29"/>
  <c r="T34" i="29"/>
  <c r="S34" i="29"/>
  <c r="R34" i="29"/>
  <c r="R40" i="29" s="1"/>
  <c r="Q34" i="29"/>
  <c r="P34" i="29"/>
  <c r="P40" i="29" s="1"/>
  <c r="O34" i="29"/>
  <c r="N34" i="29"/>
  <c r="N40" i="29" s="1"/>
  <c r="M34" i="29"/>
  <c r="L34" i="29"/>
  <c r="K34" i="29"/>
  <c r="K40" i="29" s="1"/>
  <c r="J34" i="29"/>
  <c r="J40" i="29" s="1"/>
  <c r="I34" i="29"/>
  <c r="H34" i="29"/>
  <c r="G34" i="29"/>
  <c r="F34" i="29"/>
  <c r="F40" i="29" s="1"/>
  <c r="E34" i="29"/>
  <c r="D34" i="29"/>
  <c r="C34" i="29"/>
  <c r="AA34" i="30"/>
  <c r="Z34" i="30"/>
  <c r="Y34" i="30"/>
  <c r="Y40" i="30" s="1"/>
  <c r="X34" i="30"/>
  <c r="X40" i="30" s="1"/>
  <c r="W34" i="30"/>
  <c r="V34" i="30"/>
  <c r="U34" i="30"/>
  <c r="T34" i="30"/>
  <c r="T40" i="30" s="1"/>
  <c r="S34" i="30"/>
  <c r="R34" i="30"/>
  <c r="Q34" i="30"/>
  <c r="Q40" i="30" s="1"/>
  <c r="P34" i="30"/>
  <c r="P40" i="30" s="1"/>
  <c r="O34" i="30"/>
  <c r="N34" i="30"/>
  <c r="N40" i="30" s="1"/>
  <c r="M34" i="30"/>
  <c r="M40" i="30" s="1"/>
  <c r="L34" i="30"/>
  <c r="L40" i="30" s="1"/>
  <c r="K34" i="30"/>
  <c r="J34" i="30"/>
  <c r="I34" i="30"/>
  <c r="I40" i="30" s="1"/>
  <c r="H34" i="30"/>
  <c r="H40" i="30" s="1"/>
  <c r="G34" i="30"/>
  <c r="F34" i="30"/>
  <c r="E34" i="30"/>
  <c r="D34" i="30"/>
  <c r="D40" i="30" s="1"/>
  <c r="C34" i="30"/>
  <c r="AA34" i="31"/>
  <c r="AA40" i="31" s="1"/>
  <c r="Y34" i="31"/>
  <c r="X34" i="31"/>
  <c r="W34" i="31"/>
  <c r="W40" i="31" s="1"/>
  <c r="V34" i="31"/>
  <c r="U34" i="31"/>
  <c r="T34" i="31"/>
  <c r="S34" i="31"/>
  <c r="S40" i="31" s="1"/>
  <c r="R34" i="31"/>
  <c r="Q34" i="31"/>
  <c r="P34" i="31"/>
  <c r="O34" i="31"/>
  <c r="N34" i="31"/>
  <c r="M34" i="31"/>
  <c r="L34" i="31"/>
  <c r="L40" i="31" s="1"/>
  <c r="K34" i="31"/>
  <c r="K40" i="31" s="1"/>
  <c r="J34" i="31"/>
  <c r="I34" i="31"/>
  <c r="I40" i="31" s="1"/>
  <c r="H34" i="31"/>
  <c r="H40" i="31" s="1"/>
  <c r="G34" i="31"/>
  <c r="G40" i="31" s="1"/>
  <c r="F34" i="31"/>
  <c r="E34" i="31"/>
  <c r="E40" i="31" s="1"/>
  <c r="D34" i="31"/>
  <c r="D40" i="31" s="1"/>
  <c r="C34" i="31"/>
  <c r="C40" i="31" s="1"/>
  <c r="AA34" i="32"/>
  <c r="AA40" i="32" s="1"/>
  <c r="Y34" i="32"/>
  <c r="Y40" i="32" s="1"/>
  <c r="X34" i="32"/>
  <c r="Z34" i="32" s="1"/>
  <c r="W34" i="32"/>
  <c r="W40" i="32" s="1"/>
  <c r="V34" i="32"/>
  <c r="V40" i="32" s="1"/>
  <c r="U34" i="32"/>
  <c r="U40" i="32" s="1"/>
  <c r="T34" i="32"/>
  <c r="S34" i="32"/>
  <c r="S40" i="32" s="1"/>
  <c r="R34" i="32"/>
  <c r="R40" i="32" s="1"/>
  <c r="Q34" i="32"/>
  <c r="Q40" i="32" s="1"/>
  <c r="P34" i="32"/>
  <c r="O34" i="32"/>
  <c r="O40" i="32" s="1"/>
  <c r="N34" i="32"/>
  <c r="N40" i="32" s="1"/>
  <c r="M34" i="32"/>
  <c r="M40" i="32" s="1"/>
  <c r="L34" i="32"/>
  <c r="K34" i="32"/>
  <c r="K40" i="32" s="1"/>
  <c r="J34" i="32"/>
  <c r="J40" i="32" s="1"/>
  <c r="I34" i="32"/>
  <c r="I40" i="32" s="1"/>
  <c r="H34" i="32"/>
  <c r="G34" i="32"/>
  <c r="G40" i="32" s="1"/>
  <c r="F34" i="32"/>
  <c r="F40" i="32" s="1"/>
  <c r="E34" i="32"/>
  <c r="E40" i="32" s="1"/>
  <c r="D34" i="32"/>
  <c r="C34" i="32"/>
  <c r="C40" i="32" s="1"/>
  <c r="AA34" i="33"/>
  <c r="AA40" i="33" s="1"/>
  <c r="Y34" i="33"/>
  <c r="Z34" i="33" s="1"/>
  <c r="X34" i="33"/>
  <c r="X40" i="33" s="1"/>
  <c r="W34" i="33"/>
  <c r="W40" i="33" s="1"/>
  <c r="V34" i="33"/>
  <c r="U34" i="33"/>
  <c r="U40" i="33" s="1"/>
  <c r="T34" i="33"/>
  <c r="T40" i="33" s="1"/>
  <c r="S34" i="33"/>
  <c r="S40" i="33" s="1"/>
  <c r="R34" i="33"/>
  <c r="Q34" i="33"/>
  <c r="Q40" i="33" s="1"/>
  <c r="P34" i="33"/>
  <c r="P40" i="33" s="1"/>
  <c r="O34" i="33"/>
  <c r="O40" i="33" s="1"/>
  <c r="N34" i="33"/>
  <c r="M34" i="33"/>
  <c r="M40" i="33" s="1"/>
  <c r="L34" i="33"/>
  <c r="L40" i="33" s="1"/>
  <c r="K34" i="33"/>
  <c r="K40" i="33" s="1"/>
  <c r="J34" i="33"/>
  <c r="I34" i="33"/>
  <c r="I40" i="33" s="1"/>
  <c r="H34" i="33"/>
  <c r="H40" i="33" s="1"/>
  <c r="G34" i="33"/>
  <c r="G40" i="33" s="1"/>
  <c r="F34" i="33"/>
  <c r="E34" i="33"/>
  <c r="E40" i="33" s="1"/>
  <c r="D34" i="33"/>
  <c r="D40" i="33" s="1"/>
  <c r="C34" i="33"/>
  <c r="C40" i="33" s="1"/>
  <c r="AA34" i="34"/>
  <c r="AA40" i="34" s="1"/>
  <c r="Y34" i="34"/>
  <c r="Y40" i="34" s="1"/>
  <c r="X34" i="34"/>
  <c r="Z34" i="34" s="1"/>
  <c r="W34" i="34"/>
  <c r="W40" i="34" s="1"/>
  <c r="V34" i="34"/>
  <c r="V40" i="34" s="1"/>
  <c r="U34" i="34"/>
  <c r="U40" i="34" s="1"/>
  <c r="T34" i="34"/>
  <c r="S34" i="34"/>
  <c r="S40" i="34" s="1"/>
  <c r="R34" i="34"/>
  <c r="R40" i="34" s="1"/>
  <c r="Q34" i="34"/>
  <c r="Q40" i="34" s="1"/>
  <c r="P34" i="34"/>
  <c r="O34" i="34"/>
  <c r="O40" i="34" s="1"/>
  <c r="N34" i="34"/>
  <c r="N40" i="34" s="1"/>
  <c r="M34" i="34"/>
  <c r="M40" i="34" s="1"/>
  <c r="L34" i="34"/>
  <c r="K34" i="34"/>
  <c r="K40" i="34" s="1"/>
  <c r="J34" i="34"/>
  <c r="J40" i="34" s="1"/>
  <c r="I34" i="34"/>
  <c r="I40" i="34" s="1"/>
  <c r="H34" i="34"/>
  <c r="G34" i="34"/>
  <c r="G40" i="34" s="1"/>
  <c r="F34" i="34"/>
  <c r="F40" i="34" s="1"/>
  <c r="E34" i="34"/>
  <c r="E40" i="34" s="1"/>
  <c r="D34" i="34"/>
  <c r="C34" i="34"/>
  <c r="C40" i="34" s="1"/>
  <c r="AA34" i="35"/>
  <c r="AA40" i="35" s="1"/>
  <c r="Y34" i="35"/>
  <c r="Y40" i="35" s="1"/>
  <c r="X34" i="35"/>
  <c r="W34" i="35"/>
  <c r="W40" i="35" s="1"/>
  <c r="V34" i="35"/>
  <c r="U34" i="35"/>
  <c r="U40" i="35" s="1"/>
  <c r="T34" i="35"/>
  <c r="T40" i="35" s="1"/>
  <c r="S34" i="35"/>
  <c r="S40" i="35" s="1"/>
  <c r="R34" i="35"/>
  <c r="Q34" i="35"/>
  <c r="Q40" i="35" s="1"/>
  <c r="P34" i="35"/>
  <c r="P40" i="35" s="1"/>
  <c r="O34" i="35"/>
  <c r="O40" i="35" s="1"/>
  <c r="N34" i="35"/>
  <c r="M34" i="35"/>
  <c r="M40" i="35" s="1"/>
  <c r="L34" i="35"/>
  <c r="L40" i="35" s="1"/>
  <c r="K34" i="35"/>
  <c r="K40" i="35" s="1"/>
  <c r="J34" i="35"/>
  <c r="I34" i="35"/>
  <c r="I40" i="35" s="1"/>
  <c r="H34" i="35"/>
  <c r="H40" i="35" s="1"/>
  <c r="G34" i="35"/>
  <c r="G40" i="35" s="1"/>
  <c r="F34" i="35"/>
  <c r="E34" i="35"/>
  <c r="E40" i="35" s="1"/>
  <c r="D34" i="35"/>
  <c r="D40" i="35" s="1"/>
  <c r="C34" i="35"/>
  <c r="C40" i="35" s="1"/>
  <c r="AA34" i="36"/>
  <c r="AA40" i="36" s="1"/>
  <c r="Y34" i="36"/>
  <c r="Y40" i="36" s="1"/>
  <c r="X34" i="36"/>
  <c r="Z34" i="36" s="1"/>
  <c r="W34" i="36"/>
  <c r="W40" i="36" s="1"/>
  <c r="V34" i="36"/>
  <c r="V40" i="36" s="1"/>
  <c r="U34" i="36"/>
  <c r="U40" i="36" s="1"/>
  <c r="T34" i="36"/>
  <c r="S34" i="36"/>
  <c r="S40" i="36" s="1"/>
  <c r="R34" i="36"/>
  <c r="R40" i="36" s="1"/>
  <c r="Q34" i="36"/>
  <c r="Q40" i="36" s="1"/>
  <c r="P34" i="36"/>
  <c r="O34" i="36"/>
  <c r="O40" i="36" s="1"/>
  <c r="N34" i="36"/>
  <c r="N40" i="36" s="1"/>
  <c r="M34" i="36"/>
  <c r="M40" i="36" s="1"/>
  <c r="L34" i="36"/>
  <c r="K34" i="36"/>
  <c r="K40" i="36" s="1"/>
  <c r="J34" i="36"/>
  <c r="J40" i="36" s="1"/>
  <c r="I34" i="36"/>
  <c r="I40" i="36" s="1"/>
  <c r="H34" i="36"/>
  <c r="G34" i="36"/>
  <c r="G40" i="36" s="1"/>
  <c r="F34" i="36"/>
  <c r="F40" i="36" s="1"/>
  <c r="E34" i="36"/>
  <c r="E40" i="36" s="1"/>
  <c r="D34" i="36"/>
  <c r="C34" i="36"/>
  <c r="C40" i="36" s="1"/>
  <c r="AA34" i="37"/>
  <c r="AA40" i="37" s="1"/>
  <c r="Y34" i="37"/>
  <c r="Y40" i="37" s="1"/>
  <c r="X34" i="37"/>
  <c r="X40" i="37" s="1"/>
  <c r="Z40" i="37" s="1"/>
  <c r="W34" i="37"/>
  <c r="W40" i="37" s="1"/>
  <c r="V34" i="37"/>
  <c r="U34" i="37"/>
  <c r="U40" i="37" s="1"/>
  <c r="T34" i="37"/>
  <c r="T40" i="37" s="1"/>
  <c r="S34" i="37"/>
  <c r="S40" i="37" s="1"/>
  <c r="R34" i="37"/>
  <c r="Q34" i="37"/>
  <c r="Q40" i="37" s="1"/>
  <c r="P34" i="37"/>
  <c r="P40" i="37" s="1"/>
  <c r="O34" i="37"/>
  <c r="O40" i="37" s="1"/>
  <c r="N34" i="37"/>
  <c r="M34" i="37"/>
  <c r="M40" i="37" s="1"/>
  <c r="L34" i="37"/>
  <c r="L40" i="37" s="1"/>
  <c r="K34" i="37"/>
  <c r="K40" i="37" s="1"/>
  <c r="J34" i="37"/>
  <c r="I34" i="37"/>
  <c r="I40" i="37" s="1"/>
  <c r="H34" i="37"/>
  <c r="H40" i="37" s="1"/>
  <c r="G34" i="37"/>
  <c r="G40" i="37" s="1"/>
  <c r="F34" i="37"/>
  <c r="E34" i="37"/>
  <c r="E40" i="37" s="1"/>
  <c r="D34" i="37"/>
  <c r="D40" i="37" s="1"/>
  <c r="C34" i="37"/>
  <c r="C40" i="37" s="1"/>
  <c r="AA34" i="38"/>
  <c r="AA40" i="38" s="1"/>
  <c r="Y34" i="38"/>
  <c r="Y40" i="38" s="1"/>
  <c r="X34" i="38"/>
  <c r="Z34" i="38" s="1"/>
  <c r="W34" i="38"/>
  <c r="W40" i="38" s="1"/>
  <c r="V34" i="38"/>
  <c r="V40" i="38" s="1"/>
  <c r="U34" i="38"/>
  <c r="U40" i="38" s="1"/>
  <c r="T34" i="38"/>
  <c r="S34" i="38"/>
  <c r="S40" i="38" s="1"/>
  <c r="R34" i="38"/>
  <c r="R40" i="38" s="1"/>
  <c r="Q34" i="38"/>
  <c r="Q40" i="38" s="1"/>
  <c r="P34" i="38"/>
  <c r="O34" i="38"/>
  <c r="O40" i="38" s="1"/>
  <c r="N34" i="38"/>
  <c r="N40" i="38" s="1"/>
  <c r="M34" i="38"/>
  <c r="M40" i="38" s="1"/>
  <c r="L34" i="38"/>
  <c r="K34" i="38"/>
  <c r="K40" i="38" s="1"/>
  <c r="J34" i="38"/>
  <c r="J40" i="38" s="1"/>
  <c r="I34" i="38"/>
  <c r="I40" i="38" s="1"/>
  <c r="H34" i="38"/>
  <c r="G34" i="38"/>
  <c r="G40" i="38" s="1"/>
  <c r="F34" i="38"/>
  <c r="F40" i="38" s="1"/>
  <c r="E34" i="38"/>
  <c r="E40" i="38" s="1"/>
  <c r="D34" i="38"/>
  <c r="C34" i="38"/>
  <c r="C40" i="38" s="1"/>
  <c r="AA34" i="39"/>
  <c r="AA40" i="39" s="1"/>
  <c r="Y34" i="39"/>
  <c r="Y40" i="39" s="1"/>
  <c r="X34" i="39"/>
  <c r="Z34" i="39" s="1"/>
  <c r="W34" i="39"/>
  <c r="W40" i="39" s="1"/>
  <c r="V34" i="39"/>
  <c r="U34" i="39"/>
  <c r="U40" i="39" s="1"/>
  <c r="T34" i="39"/>
  <c r="T40" i="39" s="1"/>
  <c r="S34" i="39"/>
  <c r="S40" i="39" s="1"/>
  <c r="R34" i="39"/>
  <c r="Q34" i="39"/>
  <c r="Q40" i="39" s="1"/>
  <c r="P34" i="39"/>
  <c r="P40" i="39" s="1"/>
  <c r="O34" i="39"/>
  <c r="O40" i="39" s="1"/>
  <c r="N34" i="39"/>
  <c r="M34" i="39"/>
  <c r="M40" i="39" s="1"/>
  <c r="L34" i="39"/>
  <c r="L40" i="39" s="1"/>
  <c r="K34" i="39"/>
  <c r="K40" i="39" s="1"/>
  <c r="J34" i="39"/>
  <c r="I34" i="39"/>
  <c r="I40" i="39" s="1"/>
  <c r="H34" i="39"/>
  <c r="H40" i="39" s="1"/>
  <c r="G34" i="39"/>
  <c r="G40" i="39" s="1"/>
  <c r="F34" i="39"/>
  <c r="E34" i="39"/>
  <c r="E40" i="39" s="1"/>
  <c r="D34" i="39"/>
  <c r="D40" i="39" s="1"/>
  <c r="C34" i="39"/>
  <c r="C40" i="39" s="1"/>
  <c r="AA34" i="40"/>
  <c r="AA40" i="40" s="1"/>
  <c r="Y34" i="40"/>
  <c r="Y40" i="40" s="1"/>
  <c r="X34" i="40"/>
  <c r="Z34" i="40" s="1"/>
  <c r="W34" i="40"/>
  <c r="W40" i="40" s="1"/>
  <c r="V34" i="40"/>
  <c r="V40" i="40" s="1"/>
  <c r="U34" i="40"/>
  <c r="U40" i="40" s="1"/>
  <c r="T34" i="40"/>
  <c r="S34" i="40"/>
  <c r="S40" i="40" s="1"/>
  <c r="R34" i="40"/>
  <c r="R40" i="40" s="1"/>
  <c r="Q34" i="40"/>
  <c r="Q40" i="40" s="1"/>
  <c r="P34" i="40"/>
  <c r="O34" i="40"/>
  <c r="O40" i="40" s="1"/>
  <c r="N34" i="40"/>
  <c r="N40" i="40" s="1"/>
  <c r="M34" i="40"/>
  <c r="M40" i="40" s="1"/>
  <c r="L34" i="40"/>
  <c r="K34" i="40"/>
  <c r="K40" i="40" s="1"/>
  <c r="J34" i="40"/>
  <c r="J40" i="40" s="1"/>
  <c r="I34" i="40"/>
  <c r="I40" i="40" s="1"/>
  <c r="H34" i="40"/>
  <c r="G34" i="40"/>
  <c r="G40" i="40" s="1"/>
  <c r="F34" i="40"/>
  <c r="F40" i="40" s="1"/>
  <c r="E34" i="40"/>
  <c r="E40" i="40" s="1"/>
  <c r="D34" i="40"/>
  <c r="C34" i="40"/>
  <c r="C40" i="40" s="1"/>
  <c r="AA34" i="41"/>
  <c r="AA40" i="41" s="1"/>
  <c r="Z34" i="41"/>
  <c r="Y34" i="41"/>
  <c r="Y40" i="41" s="1"/>
  <c r="X34" i="41"/>
  <c r="X40" i="41" s="1"/>
  <c r="Z40" i="41" s="1"/>
  <c r="W34" i="41"/>
  <c r="W40" i="41" s="1"/>
  <c r="V34" i="41"/>
  <c r="U34" i="41"/>
  <c r="U40" i="41" s="1"/>
  <c r="T34" i="41"/>
  <c r="T40" i="41" s="1"/>
  <c r="S34" i="41"/>
  <c r="S40" i="41" s="1"/>
  <c r="R34" i="41"/>
  <c r="Q34" i="41"/>
  <c r="Q40" i="41" s="1"/>
  <c r="P34" i="41"/>
  <c r="P40" i="41" s="1"/>
  <c r="O34" i="41"/>
  <c r="O40" i="41" s="1"/>
  <c r="N34" i="41"/>
  <c r="M34" i="41"/>
  <c r="M40" i="41" s="1"/>
  <c r="L34" i="41"/>
  <c r="L40" i="41" s="1"/>
  <c r="K34" i="41"/>
  <c r="K40" i="41" s="1"/>
  <c r="J34" i="41"/>
  <c r="I34" i="41"/>
  <c r="I40" i="41" s="1"/>
  <c r="H34" i="41"/>
  <c r="H40" i="41" s="1"/>
  <c r="G34" i="41"/>
  <c r="G40" i="41" s="1"/>
  <c r="F34" i="41"/>
  <c r="E34" i="41"/>
  <c r="E40" i="41" s="1"/>
  <c r="D34" i="41"/>
  <c r="D40" i="41" s="1"/>
  <c r="C34" i="41"/>
  <c r="C40" i="41" s="1"/>
  <c r="AA34" i="42"/>
  <c r="AA40" i="42" s="1"/>
  <c r="Y34" i="42"/>
  <c r="Y40" i="42" s="1"/>
  <c r="X34" i="42"/>
  <c r="Z34" i="42" s="1"/>
  <c r="W34" i="42"/>
  <c r="W40" i="42" s="1"/>
  <c r="V34" i="42"/>
  <c r="V40" i="42" s="1"/>
  <c r="U34" i="42"/>
  <c r="U40" i="42" s="1"/>
  <c r="T34" i="42"/>
  <c r="S34" i="42"/>
  <c r="S40" i="42" s="1"/>
  <c r="R34" i="42"/>
  <c r="R40" i="42" s="1"/>
  <c r="Q34" i="42"/>
  <c r="Q40" i="42" s="1"/>
  <c r="P34" i="42"/>
  <c r="O34" i="42"/>
  <c r="O40" i="42" s="1"/>
  <c r="N34" i="42"/>
  <c r="N40" i="42" s="1"/>
  <c r="M34" i="42"/>
  <c r="M40" i="42" s="1"/>
  <c r="L34" i="42"/>
  <c r="K34" i="42"/>
  <c r="K40" i="42" s="1"/>
  <c r="J34" i="42"/>
  <c r="J40" i="42" s="1"/>
  <c r="I34" i="42"/>
  <c r="I40" i="42" s="1"/>
  <c r="H34" i="42"/>
  <c r="G34" i="42"/>
  <c r="G40" i="42" s="1"/>
  <c r="F34" i="42"/>
  <c r="F40" i="42" s="1"/>
  <c r="E34" i="42"/>
  <c r="E40" i="42" s="1"/>
  <c r="D34" i="42"/>
  <c r="C34" i="42"/>
  <c r="C40" i="42" s="1"/>
  <c r="AA34" i="43"/>
  <c r="AA40" i="43" s="1"/>
  <c r="Y34" i="43"/>
  <c r="Y40" i="43" s="1"/>
  <c r="X34" i="43"/>
  <c r="Z34" i="43" s="1"/>
  <c r="W34" i="43"/>
  <c r="W40" i="43" s="1"/>
  <c r="V34" i="43"/>
  <c r="U34" i="43"/>
  <c r="U40" i="43" s="1"/>
  <c r="T34" i="43"/>
  <c r="T40" i="43" s="1"/>
  <c r="S34" i="43"/>
  <c r="S40" i="43" s="1"/>
  <c r="R34" i="43"/>
  <c r="Q34" i="43"/>
  <c r="Q40" i="43" s="1"/>
  <c r="P34" i="43"/>
  <c r="P40" i="43" s="1"/>
  <c r="O34" i="43"/>
  <c r="O40" i="43" s="1"/>
  <c r="N34" i="43"/>
  <c r="M34" i="43"/>
  <c r="M40" i="43" s="1"/>
  <c r="L34" i="43"/>
  <c r="L40" i="43" s="1"/>
  <c r="K34" i="43"/>
  <c r="K40" i="43" s="1"/>
  <c r="J34" i="43"/>
  <c r="I34" i="43"/>
  <c r="I40" i="43" s="1"/>
  <c r="H34" i="43"/>
  <c r="H40" i="43" s="1"/>
  <c r="G34" i="43"/>
  <c r="G40" i="43" s="1"/>
  <c r="F34" i="43"/>
  <c r="E34" i="43"/>
  <c r="E40" i="43" s="1"/>
  <c r="D34" i="43"/>
  <c r="D40" i="43" s="1"/>
  <c r="C34" i="43"/>
  <c r="C40" i="43" s="1"/>
  <c r="AA34" i="44"/>
  <c r="AA40" i="44" s="1"/>
  <c r="Y34" i="44"/>
  <c r="Y40" i="44" s="1"/>
  <c r="X34" i="44"/>
  <c r="Z34" i="44" s="1"/>
  <c r="W34" i="44"/>
  <c r="W40" i="44" s="1"/>
  <c r="V34" i="44"/>
  <c r="V40" i="44" s="1"/>
  <c r="U34" i="44"/>
  <c r="U40" i="44" s="1"/>
  <c r="T34" i="44"/>
  <c r="S34" i="44"/>
  <c r="S40" i="44" s="1"/>
  <c r="R34" i="44"/>
  <c r="R40" i="44" s="1"/>
  <c r="Q34" i="44"/>
  <c r="Q40" i="44" s="1"/>
  <c r="P34" i="44"/>
  <c r="O34" i="44"/>
  <c r="O40" i="44" s="1"/>
  <c r="N34" i="44"/>
  <c r="N40" i="44" s="1"/>
  <c r="M34" i="44"/>
  <c r="M40" i="44" s="1"/>
  <c r="L34" i="44"/>
  <c r="K34" i="44"/>
  <c r="K40" i="44" s="1"/>
  <c r="J34" i="44"/>
  <c r="J40" i="44" s="1"/>
  <c r="I34" i="44"/>
  <c r="I40" i="44" s="1"/>
  <c r="H34" i="44"/>
  <c r="G34" i="44"/>
  <c r="G40" i="44" s="1"/>
  <c r="F34" i="44"/>
  <c r="F40" i="44" s="1"/>
  <c r="E34" i="44"/>
  <c r="E40" i="44" s="1"/>
  <c r="D34" i="44"/>
  <c r="C34" i="44"/>
  <c r="C40" i="44" s="1"/>
  <c r="AA34" i="45"/>
  <c r="AA40" i="45" s="1"/>
  <c r="Z34" i="45"/>
  <c r="Y34" i="45"/>
  <c r="Y40" i="45" s="1"/>
  <c r="X34" i="45"/>
  <c r="X40" i="45" s="1"/>
  <c r="Z40" i="45" s="1"/>
  <c r="W34" i="45"/>
  <c r="W40" i="45" s="1"/>
  <c r="V34" i="45"/>
  <c r="U34" i="45"/>
  <c r="U40" i="45" s="1"/>
  <c r="T34" i="45"/>
  <c r="T40" i="45" s="1"/>
  <c r="S34" i="45"/>
  <c r="S40" i="45" s="1"/>
  <c r="R34" i="45"/>
  <c r="Q34" i="45"/>
  <c r="Q40" i="45" s="1"/>
  <c r="P34" i="45"/>
  <c r="P40" i="45" s="1"/>
  <c r="O34" i="45"/>
  <c r="O40" i="45" s="1"/>
  <c r="N34" i="45"/>
  <c r="M34" i="45"/>
  <c r="M40" i="45" s="1"/>
  <c r="L34" i="45"/>
  <c r="L40" i="45" s="1"/>
  <c r="K34" i="45"/>
  <c r="K40" i="45" s="1"/>
  <c r="J34" i="45"/>
  <c r="I34" i="45"/>
  <c r="I40" i="45" s="1"/>
  <c r="H34" i="45"/>
  <c r="H40" i="45" s="1"/>
  <c r="G34" i="45"/>
  <c r="G40" i="45" s="1"/>
  <c r="F34" i="45"/>
  <c r="E34" i="45"/>
  <c r="E40" i="45" s="1"/>
  <c r="D34" i="45"/>
  <c r="D40" i="45" s="1"/>
  <c r="C34" i="45"/>
  <c r="C40" i="45" s="1"/>
  <c r="AA34" i="46"/>
  <c r="AA40" i="46" s="1"/>
  <c r="Y34" i="46"/>
  <c r="Y40" i="46" s="1"/>
  <c r="X34" i="46"/>
  <c r="Z34" i="46" s="1"/>
  <c r="W34" i="46"/>
  <c r="W40" i="46" s="1"/>
  <c r="V34" i="46"/>
  <c r="V40" i="46" s="1"/>
  <c r="U34" i="46"/>
  <c r="U40" i="46" s="1"/>
  <c r="T34" i="46"/>
  <c r="S34" i="46"/>
  <c r="R34" i="46"/>
  <c r="R40" i="46" s="1"/>
  <c r="Q34" i="46"/>
  <c r="Q40" i="46" s="1"/>
  <c r="P34" i="46"/>
  <c r="O34" i="46"/>
  <c r="O40" i="46" s="1"/>
  <c r="N34" i="46"/>
  <c r="N40" i="46" s="1"/>
  <c r="M34" i="46"/>
  <c r="M40" i="46" s="1"/>
  <c r="L34" i="46"/>
  <c r="K34" i="46"/>
  <c r="J34" i="46"/>
  <c r="J40" i="46" s="1"/>
  <c r="I34" i="46"/>
  <c r="I40" i="46" s="1"/>
  <c r="H34" i="46"/>
  <c r="G34" i="46"/>
  <c r="G40" i="46" s="1"/>
  <c r="F34" i="46"/>
  <c r="F40" i="46" s="1"/>
  <c r="E34" i="46"/>
  <c r="E40" i="46" s="1"/>
  <c r="D34" i="46"/>
  <c r="C34" i="46"/>
  <c r="AA34" i="47"/>
  <c r="AA40" i="47" s="1"/>
  <c r="Y34" i="47"/>
  <c r="X34" i="47"/>
  <c r="Z34" i="47" s="1"/>
  <c r="W34" i="47"/>
  <c r="W40" i="47" s="1"/>
  <c r="V34" i="47"/>
  <c r="U34" i="47"/>
  <c r="U40" i="47" s="1"/>
  <c r="T34" i="47"/>
  <c r="T40" i="47" s="1"/>
  <c r="S34" i="47"/>
  <c r="S40" i="47" s="1"/>
  <c r="R34" i="47"/>
  <c r="Q34" i="47"/>
  <c r="P34" i="47"/>
  <c r="P40" i="47" s="1"/>
  <c r="O34" i="47"/>
  <c r="O40" i="47" s="1"/>
  <c r="N34" i="47"/>
  <c r="M34" i="47"/>
  <c r="M40" i="47" s="1"/>
  <c r="L34" i="47"/>
  <c r="L40" i="47" s="1"/>
  <c r="K34" i="47"/>
  <c r="K40" i="47" s="1"/>
  <c r="J34" i="47"/>
  <c r="I34" i="47"/>
  <c r="H34" i="47"/>
  <c r="H40" i="47" s="1"/>
  <c r="G34" i="47"/>
  <c r="G40" i="47" s="1"/>
  <c r="F34" i="47"/>
  <c r="E34" i="47"/>
  <c r="E40" i="47" s="1"/>
  <c r="D34" i="47"/>
  <c r="D40" i="47" s="1"/>
  <c r="C34" i="47"/>
  <c r="C40" i="47" s="1"/>
  <c r="AA34" i="48"/>
  <c r="AA40" i="48" s="1"/>
  <c r="Y34" i="48"/>
  <c r="Y40" i="48" s="1"/>
  <c r="X34" i="48"/>
  <c r="Z34" i="48" s="1"/>
  <c r="W34" i="48"/>
  <c r="V34" i="48"/>
  <c r="V40" i="48" s="1"/>
  <c r="U34" i="48"/>
  <c r="U40" i="48" s="1"/>
  <c r="T34" i="48"/>
  <c r="S34" i="48"/>
  <c r="R34" i="48"/>
  <c r="R40" i="48" s="1"/>
  <c r="Q34" i="48"/>
  <c r="Q40" i="48" s="1"/>
  <c r="P34" i="48"/>
  <c r="O34" i="48"/>
  <c r="N34" i="48"/>
  <c r="N40" i="48" s="1"/>
  <c r="M34" i="48"/>
  <c r="M40" i="48" s="1"/>
  <c r="L34" i="48"/>
  <c r="K34" i="48"/>
  <c r="J34" i="48"/>
  <c r="J40" i="48" s="1"/>
  <c r="I34" i="48"/>
  <c r="I40" i="48" s="1"/>
  <c r="H34" i="48"/>
  <c r="G34" i="48"/>
  <c r="F34" i="48"/>
  <c r="F40" i="48" s="1"/>
  <c r="E34" i="48"/>
  <c r="E40" i="48" s="1"/>
  <c r="D34" i="48"/>
  <c r="C34" i="48"/>
  <c r="AA34" i="49"/>
  <c r="AA40" i="49" s="1"/>
  <c r="Y34" i="49"/>
  <c r="X34" i="49"/>
  <c r="Z34" i="49" s="1"/>
  <c r="W34" i="49"/>
  <c r="W40" i="49" s="1"/>
  <c r="V34" i="49"/>
  <c r="U34" i="49"/>
  <c r="T34" i="49"/>
  <c r="T40" i="49" s="1"/>
  <c r="S34" i="49"/>
  <c r="S40" i="49" s="1"/>
  <c r="R34" i="49"/>
  <c r="Q34" i="49"/>
  <c r="Q40" i="49" s="1"/>
  <c r="P34" i="49"/>
  <c r="P40" i="49" s="1"/>
  <c r="O34" i="49"/>
  <c r="O40" i="49" s="1"/>
  <c r="N34" i="49"/>
  <c r="M34" i="49"/>
  <c r="L34" i="49"/>
  <c r="L40" i="49" s="1"/>
  <c r="K34" i="49"/>
  <c r="K40" i="49" s="1"/>
  <c r="J34" i="49"/>
  <c r="I34" i="49"/>
  <c r="H34" i="49"/>
  <c r="H40" i="49" s="1"/>
  <c r="G34" i="49"/>
  <c r="G40" i="49" s="1"/>
  <c r="F34" i="49"/>
  <c r="E34" i="49"/>
  <c r="D34" i="49"/>
  <c r="D40" i="49" s="1"/>
  <c r="C34" i="49"/>
  <c r="C40" i="49" s="1"/>
  <c r="AA34" i="50"/>
  <c r="Y34" i="50"/>
  <c r="Y40" i="50" s="1"/>
  <c r="X34" i="50"/>
  <c r="Z34" i="50" s="1"/>
  <c r="W34" i="50"/>
  <c r="W40" i="50" s="1"/>
  <c r="V34" i="50"/>
  <c r="V40" i="50" s="1"/>
  <c r="U34" i="50"/>
  <c r="U40" i="50" s="1"/>
  <c r="T34" i="50"/>
  <c r="S34" i="50"/>
  <c r="R34" i="50"/>
  <c r="R40" i="50" s="1"/>
  <c r="Q34" i="50"/>
  <c r="Q40" i="50" s="1"/>
  <c r="P34" i="50"/>
  <c r="O34" i="50"/>
  <c r="O40" i="50" s="1"/>
  <c r="N34" i="50"/>
  <c r="N40" i="50" s="1"/>
  <c r="M34" i="50"/>
  <c r="M40" i="50" s="1"/>
  <c r="L34" i="50"/>
  <c r="K34" i="50"/>
  <c r="J34" i="50"/>
  <c r="J40" i="50" s="1"/>
  <c r="I34" i="50"/>
  <c r="I40" i="50" s="1"/>
  <c r="H34" i="50"/>
  <c r="G34" i="50"/>
  <c r="G40" i="50" s="1"/>
  <c r="F34" i="50"/>
  <c r="F40" i="50" s="1"/>
  <c r="E34" i="50"/>
  <c r="E40" i="50" s="1"/>
  <c r="D34" i="50"/>
  <c r="C34" i="50"/>
  <c r="AA34" i="51"/>
  <c r="AA40" i="51" s="1"/>
  <c r="Y34" i="51"/>
  <c r="X34" i="51"/>
  <c r="Z34" i="51" s="1"/>
  <c r="W34" i="51"/>
  <c r="W40" i="51" s="1"/>
  <c r="V34" i="51"/>
  <c r="U34" i="51"/>
  <c r="U40" i="51" s="1"/>
  <c r="T34" i="51"/>
  <c r="S34" i="51"/>
  <c r="S40" i="51" s="1"/>
  <c r="R34" i="51"/>
  <c r="Q34" i="51"/>
  <c r="Q40" i="51" s="1"/>
  <c r="P34" i="51"/>
  <c r="P40" i="51" s="1"/>
  <c r="O34" i="51"/>
  <c r="O40" i="51" s="1"/>
  <c r="N34" i="51"/>
  <c r="M34" i="51"/>
  <c r="M40" i="51" s="1"/>
  <c r="L34" i="51"/>
  <c r="K34" i="51"/>
  <c r="K40" i="51" s="1"/>
  <c r="J34" i="51"/>
  <c r="I34" i="51"/>
  <c r="H34" i="51"/>
  <c r="G34" i="51"/>
  <c r="G40" i="51" s="1"/>
  <c r="F34" i="51"/>
  <c r="E34" i="51"/>
  <c r="E40" i="51" s="1"/>
  <c r="D34" i="51"/>
  <c r="C34" i="51"/>
  <c r="C40" i="51" s="1"/>
  <c r="AA34" i="52"/>
  <c r="AA40" i="52" s="1"/>
  <c r="Y34" i="52"/>
  <c r="Y40" i="52" s="1"/>
  <c r="X34" i="52"/>
  <c r="Z34" i="52" s="1"/>
  <c r="W34" i="52"/>
  <c r="V34" i="52"/>
  <c r="U34" i="52"/>
  <c r="U40" i="52" s="1"/>
  <c r="T34" i="52"/>
  <c r="S34" i="52"/>
  <c r="S40" i="52" s="1"/>
  <c r="R34" i="52"/>
  <c r="Q34" i="52"/>
  <c r="Q40" i="52" s="1"/>
  <c r="P34" i="52"/>
  <c r="O34" i="52"/>
  <c r="N34" i="52"/>
  <c r="M34" i="52"/>
  <c r="M40" i="52" s="1"/>
  <c r="L34" i="52"/>
  <c r="K34" i="52"/>
  <c r="J34" i="52"/>
  <c r="I34" i="52"/>
  <c r="I40" i="52" s="1"/>
  <c r="H34" i="52"/>
  <c r="G34" i="52"/>
  <c r="F34" i="52"/>
  <c r="E34" i="52"/>
  <c r="E40" i="52" s="1"/>
  <c r="D34" i="52"/>
  <c r="C34" i="52"/>
  <c r="AA34" i="53"/>
  <c r="AA40" i="53" s="1"/>
  <c r="Y34" i="53"/>
  <c r="X34" i="53"/>
  <c r="Z34" i="53" s="1"/>
  <c r="W34" i="53"/>
  <c r="W40" i="53" s="1"/>
  <c r="V34" i="53"/>
  <c r="U34" i="53"/>
  <c r="U40" i="53" s="1"/>
  <c r="T34" i="53"/>
  <c r="S34" i="53"/>
  <c r="S40" i="53" s="1"/>
  <c r="R34" i="53"/>
  <c r="Q34" i="53"/>
  <c r="Q40" i="53" s="1"/>
  <c r="P34" i="53"/>
  <c r="P40" i="53" s="1"/>
  <c r="O34" i="53"/>
  <c r="O40" i="53" s="1"/>
  <c r="N34" i="53"/>
  <c r="M34" i="53"/>
  <c r="M40" i="53" s="1"/>
  <c r="L34" i="53"/>
  <c r="L40" i="53" s="1"/>
  <c r="K34" i="53"/>
  <c r="K40" i="53" s="1"/>
  <c r="J34" i="53"/>
  <c r="I34" i="53"/>
  <c r="H34" i="53"/>
  <c r="G34" i="53"/>
  <c r="G40" i="53" s="1"/>
  <c r="F34" i="53"/>
  <c r="E34" i="53"/>
  <c r="E40" i="53" s="1"/>
  <c r="D34" i="53"/>
  <c r="C34" i="53"/>
  <c r="C40" i="53" s="1"/>
  <c r="AA34" i="54"/>
  <c r="AA40" i="54" s="1"/>
  <c r="Y34" i="54"/>
  <c r="Y40" i="54" s="1"/>
  <c r="X34" i="54"/>
  <c r="Z34" i="54" s="1"/>
  <c r="W34" i="54"/>
  <c r="V34" i="54"/>
  <c r="U34" i="54"/>
  <c r="U40" i="54" s="1"/>
  <c r="T34" i="54"/>
  <c r="S34" i="54"/>
  <c r="R34" i="54"/>
  <c r="Q34" i="54"/>
  <c r="Q40" i="54" s="1"/>
  <c r="P34" i="54"/>
  <c r="O34" i="54"/>
  <c r="N34" i="54"/>
  <c r="M34" i="54"/>
  <c r="M40" i="54" s="1"/>
  <c r="L34" i="54"/>
  <c r="K34" i="54"/>
  <c r="K40" i="54" s="1"/>
  <c r="J34" i="54"/>
  <c r="I34" i="54"/>
  <c r="I40" i="54" s="1"/>
  <c r="H34" i="54"/>
  <c r="G34" i="54"/>
  <c r="F34" i="54"/>
  <c r="E34" i="54"/>
  <c r="E40" i="54" s="1"/>
  <c r="D34" i="54"/>
  <c r="C34" i="54"/>
  <c r="AA34" i="55"/>
  <c r="AA40" i="55" s="1"/>
  <c r="Y34" i="55"/>
  <c r="X34" i="55"/>
  <c r="Z34" i="55" s="1"/>
  <c r="W34" i="55"/>
  <c r="W40" i="55" s="1"/>
  <c r="V34" i="55"/>
  <c r="U34" i="55"/>
  <c r="U40" i="55" s="1"/>
  <c r="T34" i="55"/>
  <c r="S34" i="55"/>
  <c r="S40" i="55" s="1"/>
  <c r="R34" i="55"/>
  <c r="Q34" i="55"/>
  <c r="Q40" i="55" s="1"/>
  <c r="P34" i="55"/>
  <c r="P40" i="55" s="1"/>
  <c r="O34" i="55"/>
  <c r="O40" i="55" s="1"/>
  <c r="N34" i="55"/>
  <c r="M34" i="55"/>
  <c r="M40" i="55" s="1"/>
  <c r="L34" i="55"/>
  <c r="L40" i="55" s="1"/>
  <c r="K34" i="55"/>
  <c r="K40" i="55" s="1"/>
  <c r="J34" i="55"/>
  <c r="I34" i="55"/>
  <c r="H34" i="55"/>
  <c r="G34" i="55"/>
  <c r="G40" i="55" s="1"/>
  <c r="F34" i="55"/>
  <c r="E34" i="55"/>
  <c r="E40" i="55" s="1"/>
  <c r="D34" i="55"/>
  <c r="C34" i="55"/>
  <c r="C40" i="55" s="1"/>
  <c r="AA34" i="1"/>
  <c r="Y34" i="1"/>
  <c r="X34" i="1"/>
  <c r="Z34" i="1" s="1"/>
  <c r="W34" i="1"/>
  <c r="V34" i="1"/>
  <c r="V40" i="1" s="1"/>
  <c r="U34" i="1"/>
  <c r="T34" i="1"/>
  <c r="S34" i="1"/>
  <c r="R34" i="1"/>
  <c r="R40" i="1" s="1"/>
  <c r="Q34" i="1"/>
  <c r="Q40" i="1" s="1"/>
  <c r="P34" i="1"/>
  <c r="O34" i="1"/>
  <c r="N34" i="1"/>
  <c r="N40" i="1" s="1"/>
  <c r="M34" i="1"/>
  <c r="M40" i="1" s="1"/>
  <c r="L34" i="1"/>
  <c r="K34" i="1"/>
  <c r="J34" i="1"/>
  <c r="I34" i="1"/>
  <c r="H34" i="1"/>
  <c r="G34" i="1"/>
  <c r="F34" i="1"/>
  <c r="F40" i="1" s="1"/>
  <c r="E34" i="1"/>
  <c r="D34" i="1"/>
  <c r="C34" i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Z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Z24" i="26" s="1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Z24" i="27" s="1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Z24" i="32" s="1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Z24" i="34" s="1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Z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Z24" i="38" s="1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Z24" i="39" s="1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Z24" i="41" s="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Z24" i="43" s="1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Z24" i="45" s="1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Z24" i="46" s="1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Z24" i="48" s="1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Z24" i="50" s="1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Z24" i="51" s="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Z24" i="52" s="1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Z24" i="53" s="1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Z12" i="2"/>
  <c r="Y12" i="2"/>
  <c r="Y25" i="2" s="1"/>
  <c r="X12" i="2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AA42" i="3" s="1"/>
  <c r="Z12" i="3"/>
  <c r="Y12" i="3"/>
  <c r="X12" i="3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P12" i="4"/>
  <c r="O12" i="4"/>
  <c r="N12" i="4"/>
  <c r="M12" i="4"/>
  <c r="M25" i="4" s="1"/>
  <c r="M42" i="4" s="1"/>
  <c r="L12" i="4"/>
  <c r="K12" i="4"/>
  <c r="J12" i="4"/>
  <c r="I12" i="4"/>
  <c r="H12" i="4"/>
  <c r="G12" i="4"/>
  <c r="F12" i="4"/>
  <c r="E12" i="4"/>
  <c r="D12" i="4"/>
  <c r="C12" i="4"/>
  <c r="AA12" i="5"/>
  <c r="Y12" i="5"/>
  <c r="X12" i="5"/>
  <c r="Z12" i="5" s="1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Y25" i="9" s="1"/>
  <c r="X12" i="9"/>
  <c r="Z12" i="9" s="1"/>
  <c r="W12" i="9"/>
  <c r="V12" i="9"/>
  <c r="U12" i="9"/>
  <c r="U25" i="9" s="1"/>
  <c r="T12" i="9"/>
  <c r="S12" i="9"/>
  <c r="R12" i="9"/>
  <c r="Q12" i="9"/>
  <c r="Q25" i="9" s="1"/>
  <c r="P12" i="9"/>
  <c r="O12" i="9"/>
  <c r="N12" i="9"/>
  <c r="M12" i="9"/>
  <c r="M25" i="9" s="1"/>
  <c r="L12" i="9"/>
  <c r="K12" i="9"/>
  <c r="J12" i="9"/>
  <c r="I12" i="9"/>
  <c r="I25" i="9" s="1"/>
  <c r="H12" i="9"/>
  <c r="G12" i="9"/>
  <c r="F12" i="9"/>
  <c r="E12" i="9"/>
  <c r="E25" i="9" s="1"/>
  <c r="D12" i="9"/>
  <c r="C12" i="9"/>
  <c r="AA12" i="10"/>
  <c r="AA25" i="10" s="1"/>
  <c r="Z12" i="10"/>
  <c r="Y12" i="10"/>
  <c r="X12" i="10"/>
  <c r="W12" i="10"/>
  <c r="W25" i="10" s="1"/>
  <c r="V12" i="10"/>
  <c r="U12" i="10"/>
  <c r="T12" i="10"/>
  <c r="S12" i="10"/>
  <c r="S25" i="10" s="1"/>
  <c r="R12" i="10"/>
  <c r="Q12" i="10"/>
  <c r="P12" i="10"/>
  <c r="O12" i="10"/>
  <c r="O25" i="10" s="1"/>
  <c r="N12" i="10"/>
  <c r="M12" i="10"/>
  <c r="L12" i="10"/>
  <c r="K12" i="10"/>
  <c r="K25" i="10" s="1"/>
  <c r="J12" i="10"/>
  <c r="I12" i="10"/>
  <c r="H12" i="10"/>
  <c r="G12" i="10"/>
  <c r="G25" i="10" s="1"/>
  <c r="F12" i="10"/>
  <c r="E12" i="10"/>
  <c r="D12" i="10"/>
  <c r="C12" i="10"/>
  <c r="C25" i="10" s="1"/>
  <c r="AA12" i="11"/>
  <c r="Y12" i="11"/>
  <c r="Y25" i="11" s="1"/>
  <c r="X12" i="11"/>
  <c r="Z12" i="11" s="1"/>
  <c r="W12" i="11"/>
  <c r="V12" i="11"/>
  <c r="U12" i="11"/>
  <c r="U25" i="11" s="1"/>
  <c r="T12" i="11"/>
  <c r="S12" i="11"/>
  <c r="R12" i="11"/>
  <c r="Q12" i="11"/>
  <c r="Q25" i="11" s="1"/>
  <c r="P12" i="11"/>
  <c r="O12" i="11"/>
  <c r="N12" i="11"/>
  <c r="M12" i="11"/>
  <c r="M25" i="11" s="1"/>
  <c r="L12" i="11"/>
  <c r="K12" i="11"/>
  <c r="J12" i="11"/>
  <c r="I12" i="11"/>
  <c r="I25" i="11" s="1"/>
  <c r="H12" i="11"/>
  <c r="G12" i="11"/>
  <c r="F12" i="11"/>
  <c r="E12" i="11"/>
  <c r="E25" i="11" s="1"/>
  <c r="D12" i="11"/>
  <c r="C12" i="11"/>
  <c r="AA12" i="12"/>
  <c r="AA25" i="12" s="1"/>
  <c r="Y12" i="12"/>
  <c r="X12" i="12"/>
  <c r="Z12" i="12" s="1"/>
  <c r="W12" i="12"/>
  <c r="W25" i="12" s="1"/>
  <c r="V12" i="12"/>
  <c r="U12" i="12"/>
  <c r="T12" i="12"/>
  <c r="S12" i="12"/>
  <c r="S25" i="12" s="1"/>
  <c r="R12" i="12"/>
  <c r="Q12" i="12"/>
  <c r="P12" i="12"/>
  <c r="O12" i="12"/>
  <c r="O25" i="12" s="1"/>
  <c r="N12" i="12"/>
  <c r="M12" i="12"/>
  <c r="L12" i="12"/>
  <c r="K12" i="12"/>
  <c r="K25" i="12" s="1"/>
  <c r="J12" i="12"/>
  <c r="I12" i="12"/>
  <c r="H12" i="12"/>
  <c r="G12" i="12"/>
  <c r="G25" i="12" s="1"/>
  <c r="F12" i="12"/>
  <c r="E12" i="12"/>
  <c r="D12" i="12"/>
  <c r="C12" i="12"/>
  <c r="C25" i="12" s="1"/>
  <c r="AA12" i="13"/>
  <c r="Y12" i="13"/>
  <c r="Y25" i="13" s="1"/>
  <c r="Y42" i="13" s="1"/>
  <c r="X12" i="13"/>
  <c r="Z12" i="13" s="1"/>
  <c r="W12" i="13"/>
  <c r="V12" i="13"/>
  <c r="U12" i="13"/>
  <c r="U25" i="13" s="1"/>
  <c r="T12" i="13"/>
  <c r="S12" i="13"/>
  <c r="R12" i="13"/>
  <c r="Q12" i="13"/>
  <c r="Q25" i="13" s="1"/>
  <c r="P12" i="13"/>
  <c r="O12" i="13"/>
  <c r="N12" i="13"/>
  <c r="M12" i="13"/>
  <c r="M25" i="13" s="1"/>
  <c r="L12" i="13"/>
  <c r="K12" i="13"/>
  <c r="J12" i="13"/>
  <c r="I12" i="13"/>
  <c r="I25" i="13" s="1"/>
  <c r="I42" i="13" s="1"/>
  <c r="H12" i="13"/>
  <c r="G12" i="13"/>
  <c r="F12" i="13"/>
  <c r="E12" i="13"/>
  <c r="E25" i="13" s="1"/>
  <c r="D12" i="13"/>
  <c r="C12" i="13"/>
  <c r="AA12" i="14"/>
  <c r="AA25" i="14" s="1"/>
  <c r="Z12" i="14"/>
  <c r="Y12" i="14"/>
  <c r="X12" i="14"/>
  <c r="W12" i="14"/>
  <c r="W25" i="14" s="1"/>
  <c r="V12" i="14"/>
  <c r="U12" i="14"/>
  <c r="T12" i="14"/>
  <c r="S12" i="14"/>
  <c r="S25" i="14" s="1"/>
  <c r="R12" i="14"/>
  <c r="Q12" i="14"/>
  <c r="P12" i="14"/>
  <c r="O12" i="14"/>
  <c r="O25" i="14" s="1"/>
  <c r="N12" i="14"/>
  <c r="M12" i="14"/>
  <c r="L12" i="14"/>
  <c r="K12" i="14"/>
  <c r="K25" i="14" s="1"/>
  <c r="J12" i="14"/>
  <c r="I12" i="14"/>
  <c r="H12" i="14"/>
  <c r="G12" i="14"/>
  <c r="G25" i="14" s="1"/>
  <c r="F12" i="14"/>
  <c r="E12" i="14"/>
  <c r="D12" i="14"/>
  <c r="C12" i="14"/>
  <c r="C25" i="14" s="1"/>
  <c r="AA12" i="15"/>
  <c r="Y12" i="15"/>
  <c r="Y25" i="15" s="1"/>
  <c r="X12" i="15"/>
  <c r="Z12" i="15" s="1"/>
  <c r="W12" i="15"/>
  <c r="V12" i="15"/>
  <c r="V25" i="15" s="1"/>
  <c r="V42" i="15" s="1"/>
  <c r="U12" i="15"/>
  <c r="U25" i="15" s="1"/>
  <c r="T12" i="15"/>
  <c r="S12" i="15"/>
  <c r="R12" i="15"/>
  <c r="Q12" i="15"/>
  <c r="Q25" i="15" s="1"/>
  <c r="Q42" i="15" s="1"/>
  <c r="P12" i="15"/>
  <c r="O12" i="15"/>
  <c r="N12" i="15"/>
  <c r="N25" i="15" s="1"/>
  <c r="N42" i="15" s="1"/>
  <c r="M12" i="15"/>
  <c r="M25" i="15" s="1"/>
  <c r="L12" i="15"/>
  <c r="K12" i="15"/>
  <c r="J12" i="15"/>
  <c r="I12" i="15"/>
  <c r="I25" i="15" s="1"/>
  <c r="H12" i="15"/>
  <c r="G12" i="15"/>
  <c r="F12" i="15"/>
  <c r="F25" i="15" s="1"/>
  <c r="F42" i="15" s="1"/>
  <c r="E12" i="15"/>
  <c r="E25" i="15" s="1"/>
  <c r="D12" i="15"/>
  <c r="C12" i="15"/>
  <c r="AA12" i="16"/>
  <c r="Y12" i="16"/>
  <c r="X12" i="16"/>
  <c r="Z12" i="16" s="1"/>
  <c r="W12" i="16"/>
  <c r="V12" i="16"/>
  <c r="U12" i="16"/>
  <c r="T12" i="16"/>
  <c r="S12" i="16"/>
  <c r="R12" i="16"/>
  <c r="R25" i="16" s="1"/>
  <c r="R42" i="16" s="1"/>
  <c r="Q12" i="16"/>
  <c r="P12" i="16"/>
  <c r="O12" i="16"/>
  <c r="N12" i="16"/>
  <c r="N25" i="16" s="1"/>
  <c r="N42" i="16" s="1"/>
  <c r="M12" i="16"/>
  <c r="L12" i="16"/>
  <c r="K12" i="16"/>
  <c r="J12" i="16"/>
  <c r="J25" i="16" s="1"/>
  <c r="J42" i="16" s="1"/>
  <c r="I12" i="16"/>
  <c r="H12" i="16"/>
  <c r="G12" i="16"/>
  <c r="F12" i="16"/>
  <c r="F25" i="16" s="1"/>
  <c r="F42" i="16" s="1"/>
  <c r="E12" i="16"/>
  <c r="D12" i="16"/>
  <c r="C12" i="16"/>
  <c r="AA12" i="17"/>
  <c r="Y12" i="17"/>
  <c r="X12" i="17"/>
  <c r="W12" i="17"/>
  <c r="V12" i="17"/>
  <c r="U12" i="17"/>
  <c r="T12" i="17"/>
  <c r="T25" i="17" s="1"/>
  <c r="T42" i="17" s="1"/>
  <c r="S12" i="17"/>
  <c r="R12" i="17"/>
  <c r="Q12" i="17"/>
  <c r="P12" i="17"/>
  <c r="P25" i="17" s="1"/>
  <c r="P42" i="17" s="1"/>
  <c r="O12" i="17"/>
  <c r="N12" i="17"/>
  <c r="M12" i="17"/>
  <c r="L12" i="17"/>
  <c r="L25" i="17" s="1"/>
  <c r="L42" i="17" s="1"/>
  <c r="K12" i="17"/>
  <c r="J12" i="17"/>
  <c r="I12" i="17"/>
  <c r="H12" i="17"/>
  <c r="H25" i="17" s="1"/>
  <c r="H42" i="17" s="1"/>
  <c r="G12" i="17"/>
  <c r="F12" i="17"/>
  <c r="E12" i="17"/>
  <c r="D12" i="17"/>
  <c r="D25" i="17" s="1"/>
  <c r="D42" i="17" s="1"/>
  <c r="C12" i="17"/>
  <c r="AA12" i="18"/>
  <c r="Y12" i="18"/>
  <c r="X12" i="18"/>
  <c r="Z12" i="18" s="1"/>
  <c r="W12" i="18"/>
  <c r="V12" i="18"/>
  <c r="V25" i="18" s="1"/>
  <c r="V42" i="18" s="1"/>
  <c r="U12" i="18"/>
  <c r="T12" i="18"/>
  <c r="S12" i="18"/>
  <c r="R12" i="18"/>
  <c r="R25" i="18" s="1"/>
  <c r="R42" i="18" s="1"/>
  <c r="Q12" i="18"/>
  <c r="P12" i="18"/>
  <c r="O12" i="18"/>
  <c r="N12" i="18"/>
  <c r="N25" i="18" s="1"/>
  <c r="N42" i="18" s="1"/>
  <c r="M12" i="18"/>
  <c r="L12" i="18"/>
  <c r="K12" i="18"/>
  <c r="J12" i="18"/>
  <c r="J25" i="18" s="1"/>
  <c r="J42" i="18" s="1"/>
  <c r="I12" i="18"/>
  <c r="H12" i="18"/>
  <c r="G12" i="18"/>
  <c r="F12" i="18"/>
  <c r="F25" i="18" s="1"/>
  <c r="F42" i="18" s="1"/>
  <c r="E12" i="18"/>
  <c r="D12" i="18"/>
  <c r="C12" i="18"/>
  <c r="AA12" i="19"/>
  <c r="Y12" i="19"/>
  <c r="X12" i="19"/>
  <c r="W12" i="19"/>
  <c r="V12" i="19"/>
  <c r="U12" i="19"/>
  <c r="T12" i="19"/>
  <c r="T25" i="19" s="1"/>
  <c r="T42" i="19" s="1"/>
  <c r="S12" i="19"/>
  <c r="R12" i="19"/>
  <c r="Q12" i="19"/>
  <c r="P12" i="19"/>
  <c r="P25" i="19" s="1"/>
  <c r="P42" i="19" s="1"/>
  <c r="O12" i="19"/>
  <c r="N12" i="19"/>
  <c r="M12" i="19"/>
  <c r="L12" i="19"/>
  <c r="L25" i="19" s="1"/>
  <c r="L42" i="19" s="1"/>
  <c r="K12" i="19"/>
  <c r="J12" i="19"/>
  <c r="I12" i="19"/>
  <c r="H12" i="19"/>
  <c r="H25" i="19" s="1"/>
  <c r="H42" i="19" s="1"/>
  <c r="G12" i="19"/>
  <c r="F12" i="19"/>
  <c r="E12" i="19"/>
  <c r="D12" i="19"/>
  <c r="D25" i="19" s="1"/>
  <c r="D42" i="19" s="1"/>
  <c r="C12" i="19"/>
  <c r="AA12" i="20"/>
  <c r="Y12" i="20"/>
  <c r="X12" i="20"/>
  <c r="Z12" i="20" s="1"/>
  <c r="W12" i="20"/>
  <c r="V12" i="20"/>
  <c r="V25" i="20" s="1"/>
  <c r="V42" i="20" s="1"/>
  <c r="U12" i="20"/>
  <c r="T12" i="20"/>
  <c r="S12" i="20"/>
  <c r="R12" i="20"/>
  <c r="R25" i="20" s="1"/>
  <c r="R42" i="20" s="1"/>
  <c r="Q12" i="20"/>
  <c r="P12" i="20"/>
  <c r="O12" i="20"/>
  <c r="N12" i="20"/>
  <c r="N25" i="20" s="1"/>
  <c r="N42" i="20" s="1"/>
  <c r="M12" i="20"/>
  <c r="L12" i="20"/>
  <c r="K12" i="20"/>
  <c r="J12" i="20"/>
  <c r="J25" i="20" s="1"/>
  <c r="J42" i="20" s="1"/>
  <c r="I12" i="20"/>
  <c r="H12" i="20"/>
  <c r="G12" i="20"/>
  <c r="F12" i="20"/>
  <c r="F25" i="20" s="1"/>
  <c r="F42" i="20" s="1"/>
  <c r="E12" i="20"/>
  <c r="D12" i="20"/>
  <c r="C12" i="20"/>
  <c r="AA12" i="21"/>
  <c r="Y12" i="21"/>
  <c r="X12" i="21"/>
  <c r="W12" i="21"/>
  <c r="V12" i="21"/>
  <c r="U12" i="21"/>
  <c r="T12" i="21"/>
  <c r="T25" i="21" s="1"/>
  <c r="T42" i="21" s="1"/>
  <c r="S12" i="21"/>
  <c r="R12" i="21"/>
  <c r="Q12" i="21"/>
  <c r="P12" i="21"/>
  <c r="P25" i="21" s="1"/>
  <c r="P42" i="21" s="1"/>
  <c r="O12" i="21"/>
  <c r="N12" i="21"/>
  <c r="M12" i="21"/>
  <c r="L12" i="21"/>
  <c r="L25" i="21" s="1"/>
  <c r="L42" i="21" s="1"/>
  <c r="K12" i="21"/>
  <c r="J12" i="21"/>
  <c r="I12" i="21"/>
  <c r="H12" i="21"/>
  <c r="H25" i="21" s="1"/>
  <c r="H42" i="21" s="1"/>
  <c r="G12" i="21"/>
  <c r="F12" i="21"/>
  <c r="E12" i="21"/>
  <c r="D12" i="21"/>
  <c r="D25" i="21" s="1"/>
  <c r="D42" i="21" s="1"/>
  <c r="C12" i="21"/>
  <c r="AA12" i="22"/>
  <c r="Y12" i="22"/>
  <c r="X12" i="22"/>
  <c r="Z12" i="22" s="1"/>
  <c r="W12" i="22"/>
  <c r="V12" i="22"/>
  <c r="V25" i="22" s="1"/>
  <c r="V42" i="22" s="1"/>
  <c r="U12" i="22"/>
  <c r="T12" i="22"/>
  <c r="S12" i="22"/>
  <c r="R12" i="22"/>
  <c r="R25" i="22" s="1"/>
  <c r="R42" i="22" s="1"/>
  <c r="Q12" i="22"/>
  <c r="P12" i="22"/>
  <c r="O12" i="22"/>
  <c r="N12" i="22"/>
  <c r="N25" i="22" s="1"/>
  <c r="N42" i="22" s="1"/>
  <c r="M12" i="22"/>
  <c r="L12" i="22"/>
  <c r="K12" i="22"/>
  <c r="J12" i="22"/>
  <c r="J25" i="22" s="1"/>
  <c r="J42" i="22" s="1"/>
  <c r="I12" i="22"/>
  <c r="H12" i="22"/>
  <c r="G12" i="22"/>
  <c r="F12" i="22"/>
  <c r="F25" i="22" s="1"/>
  <c r="F42" i="22" s="1"/>
  <c r="E12" i="22"/>
  <c r="D12" i="22"/>
  <c r="C12" i="22"/>
  <c r="AA12" i="23"/>
  <c r="Y12" i="23"/>
  <c r="X12" i="23"/>
  <c r="W12" i="23"/>
  <c r="V12" i="23"/>
  <c r="U12" i="23"/>
  <c r="T12" i="23"/>
  <c r="T25" i="23" s="1"/>
  <c r="T42" i="23" s="1"/>
  <c r="S12" i="23"/>
  <c r="R12" i="23"/>
  <c r="Q12" i="23"/>
  <c r="P12" i="23"/>
  <c r="P25" i="23" s="1"/>
  <c r="P42" i="23" s="1"/>
  <c r="O12" i="23"/>
  <c r="N12" i="23"/>
  <c r="M12" i="23"/>
  <c r="L12" i="23"/>
  <c r="L25" i="23" s="1"/>
  <c r="L42" i="23" s="1"/>
  <c r="K12" i="23"/>
  <c r="J12" i="23"/>
  <c r="I12" i="23"/>
  <c r="H12" i="23"/>
  <c r="H25" i="23" s="1"/>
  <c r="H42" i="23" s="1"/>
  <c r="G12" i="23"/>
  <c r="F12" i="23"/>
  <c r="E12" i="23"/>
  <c r="D12" i="23"/>
  <c r="D25" i="23" s="1"/>
  <c r="D42" i="23" s="1"/>
  <c r="C12" i="23"/>
  <c r="AA12" i="24"/>
  <c r="Y12" i="24"/>
  <c r="X12" i="24"/>
  <c r="Z12" i="24" s="1"/>
  <c r="W12" i="24"/>
  <c r="V12" i="24"/>
  <c r="V25" i="24" s="1"/>
  <c r="V42" i="24" s="1"/>
  <c r="U12" i="24"/>
  <c r="T12" i="24"/>
  <c r="S12" i="24"/>
  <c r="R12" i="24"/>
  <c r="R25" i="24" s="1"/>
  <c r="R42" i="24" s="1"/>
  <c r="Q12" i="24"/>
  <c r="P12" i="24"/>
  <c r="O12" i="24"/>
  <c r="N12" i="24"/>
  <c r="N25" i="24" s="1"/>
  <c r="N42" i="24" s="1"/>
  <c r="M12" i="24"/>
  <c r="L12" i="24"/>
  <c r="K12" i="24"/>
  <c r="J12" i="24"/>
  <c r="J25" i="24" s="1"/>
  <c r="J42" i="24" s="1"/>
  <c r="I12" i="24"/>
  <c r="H12" i="24"/>
  <c r="G12" i="24"/>
  <c r="F12" i="24"/>
  <c r="F25" i="24" s="1"/>
  <c r="F42" i="24" s="1"/>
  <c r="E12" i="24"/>
  <c r="D12" i="24"/>
  <c r="C12" i="24"/>
  <c r="AA12" i="25"/>
  <c r="Y12" i="25"/>
  <c r="X12" i="25"/>
  <c r="W12" i="25"/>
  <c r="V12" i="25"/>
  <c r="U12" i="25"/>
  <c r="T12" i="25"/>
  <c r="T25" i="25" s="1"/>
  <c r="T42" i="25" s="1"/>
  <c r="S12" i="25"/>
  <c r="R12" i="25"/>
  <c r="Q12" i="25"/>
  <c r="P12" i="25"/>
  <c r="P25" i="25" s="1"/>
  <c r="P42" i="25" s="1"/>
  <c r="O12" i="25"/>
  <c r="N12" i="25"/>
  <c r="M12" i="25"/>
  <c r="L12" i="25"/>
  <c r="L25" i="25" s="1"/>
  <c r="L42" i="25" s="1"/>
  <c r="K12" i="25"/>
  <c r="J12" i="25"/>
  <c r="I12" i="25"/>
  <c r="H12" i="25"/>
  <c r="H25" i="25" s="1"/>
  <c r="H42" i="25" s="1"/>
  <c r="G12" i="25"/>
  <c r="F12" i="25"/>
  <c r="E12" i="25"/>
  <c r="D12" i="25"/>
  <c r="D25" i="25" s="1"/>
  <c r="D42" i="25" s="1"/>
  <c r="C12" i="25"/>
  <c r="AA12" i="26"/>
  <c r="Y12" i="26"/>
  <c r="X12" i="26"/>
  <c r="Z12" i="26" s="1"/>
  <c r="W12" i="26"/>
  <c r="V12" i="26"/>
  <c r="V25" i="26" s="1"/>
  <c r="U12" i="26"/>
  <c r="T12" i="26"/>
  <c r="S12" i="26"/>
  <c r="R12" i="26"/>
  <c r="R25" i="26" s="1"/>
  <c r="Q12" i="26"/>
  <c r="P12" i="26"/>
  <c r="O12" i="26"/>
  <c r="N12" i="26"/>
  <c r="N25" i="26" s="1"/>
  <c r="M12" i="26"/>
  <c r="L12" i="26"/>
  <c r="K12" i="26"/>
  <c r="J12" i="26"/>
  <c r="J25" i="26" s="1"/>
  <c r="I12" i="26"/>
  <c r="H12" i="26"/>
  <c r="G12" i="26"/>
  <c r="F12" i="26"/>
  <c r="F25" i="26" s="1"/>
  <c r="E12" i="26"/>
  <c r="D12" i="26"/>
  <c r="C12" i="26"/>
  <c r="AA12" i="27"/>
  <c r="Y12" i="27"/>
  <c r="X12" i="27"/>
  <c r="W12" i="27"/>
  <c r="V12" i="27"/>
  <c r="U12" i="27"/>
  <c r="T12" i="27"/>
  <c r="T25" i="27" s="1"/>
  <c r="S12" i="27"/>
  <c r="R12" i="27"/>
  <c r="Q12" i="27"/>
  <c r="P12" i="27"/>
  <c r="P25" i="27" s="1"/>
  <c r="P42" i="27" s="1"/>
  <c r="O12" i="27"/>
  <c r="N12" i="27"/>
  <c r="M12" i="27"/>
  <c r="L12" i="27"/>
  <c r="L25" i="27" s="1"/>
  <c r="L42" i="27" s="1"/>
  <c r="K12" i="27"/>
  <c r="J12" i="27"/>
  <c r="I12" i="27"/>
  <c r="H12" i="27"/>
  <c r="H25" i="27" s="1"/>
  <c r="H42" i="27" s="1"/>
  <c r="G12" i="27"/>
  <c r="F12" i="27"/>
  <c r="E12" i="27"/>
  <c r="D12" i="27"/>
  <c r="D25" i="27" s="1"/>
  <c r="C12" i="27"/>
  <c r="AA12" i="28"/>
  <c r="Y12" i="28"/>
  <c r="X12" i="28"/>
  <c r="Z12" i="28" s="1"/>
  <c r="W12" i="28"/>
  <c r="W25" i="28" s="1"/>
  <c r="V12" i="28"/>
  <c r="V25" i="28" s="1"/>
  <c r="U12" i="28"/>
  <c r="T12" i="28"/>
  <c r="S12" i="28"/>
  <c r="R12" i="28"/>
  <c r="R25" i="28" s="1"/>
  <c r="Q12" i="28"/>
  <c r="P12" i="28"/>
  <c r="O12" i="28"/>
  <c r="O25" i="28" s="1"/>
  <c r="N12" i="28"/>
  <c r="N25" i="28" s="1"/>
  <c r="M12" i="28"/>
  <c r="L12" i="28"/>
  <c r="K12" i="28"/>
  <c r="J12" i="28"/>
  <c r="J25" i="28" s="1"/>
  <c r="I12" i="28"/>
  <c r="H12" i="28"/>
  <c r="G12" i="28"/>
  <c r="G25" i="28" s="1"/>
  <c r="F12" i="28"/>
  <c r="F25" i="28" s="1"/>
  <c r="E12" i="28"/>
  <c r="D12" i="28"/>
  <c r="C12" i="28"/>
  <c r="AA12" i="29"/>
  <c r="Y12" i="29"/>
  <c r="Y25" i="29" s="1"/>
  <c r="X12" i="29"/>
  <c r="W12" i="29"/>
  <c r="V12" i="29"/>
  <c r="U12" i="29"/>
  <c r="T12" i="29"/>
  <c r="T25" i="29" s="1"/>
  <c r="S12" i="29"/>
  <c r="R12" i="29"/>
  <c r="Q12" i="29"/>
  <c r="Q25" i="29" s="1"/>
  <c r="P12" i="29"/>
  <c r="P25" i="29" s="1"/>
  <c r="P42" i="29" s="1"/>
  <c r="O12" i="29"/>
  <c r="N12" i="29"/>
  <c r="M12" i="29"/>
  <c r="L12" i="29"/>
  <c r="L25" i="29" s="1"/>
  <c r="K12" i="29"/>
  <c r="J12" i="29"/>
  <c r="I12" i="29"/>
  <c r="H12" i="29"/>
  <c r="H25" i="29" s="1"/>
  <c r="G12" i="29"/>
  <c r="F12" i="29"/>
  <c r="E12" i="29"/>
  <c r="D12" i="29"/>
  <c r="D25" i="29" s="1"/>
  <c r="C12" i="29"/>
  <c r="AA12" i="30"/>
  <c r="Y12" i="30"/>
  <c r="Z12" i="30" s="1"/>
  <c r="X12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D12" i="30"/>
  <c r="C12" i="30"/>
  <c r="AA12" i="31"/>
  <c r="Y12" i="31"/>
  <c r="X12" i="31"/>
  <c r="Z12" i="31" s="1"/>
  <c r="W12" i="31"/>
  <c r="V12" i="31"/>
  <c r="V25" i="31" s="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E12" i="31"/>
  <c r="D12" i="31"/>
  <c r="C12" i="31"/>
  <c r="AA12" i="32"/>
  <c r="Y12" i="32"/>
  <c r="X12" i="32"/>
  <c r="Z12" i="32" s="1"/>
  <c r="W12" i="32"/>
  <c r="V12" i="32"/>
  <c r="U12" i="32"/>
  <c r="T12" i="32"/>
  <c r="S12" i="32"/>
  <c r="R12" i="32"/>
  <c r="Q12" i="32"/>
  <c r="P12" i="32"/>
  <c r="O12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AA12" i="33"/>
  <c r="Y12" i="33"/>
  <c r="X12" i="33"/>
  <c r="Z12" i="33" s="1"/>
  <c r="W12" i="33"/>
  <c r="V12" i="33"/>
  <c r="U12" i="33"/>
  <c r="T12" i="33"/>
  <c r="S12" i="33"/>
  <c r="R12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C12" i="33"/>
  <c r="AA12" i="34"/>
  <c r="Y12" i="34"/>
  <c r="X12" i="34"/>
  <c r="Z12" i="34" s="1"/>
  <c r="W12" i="34"/>
  <c r="V12" i="34"/>
  <c r="U12" i="34"/>
  <c r="T12" i="34"/>
  <c r="S12" i="34"/>
  <c r="R12" i="34"/>
  <c r="Q12" i="34"/>
  <c r="P12" i="34"/>
  <c r="O12" i="34"/>
  <c r="N12" i="34"/>
  <c r="M12" i="34"/>
  <c r="L12" i="34"/>
  <c r="K12" i="34"/>
  <c r="J12" i="34"/>
  <c r="I12" i="34"/>
  <c r="H12" i="34"/>
  <c r="G12" i="34"/>
  <c r="F12" i="34"/>
  <c r="E12" i="34"/>
  <c r="D12" i="34"/>
  <c r="C12" i="34"/>
  <c r="AA12" i="35"/>
  <c r="Y12" i="35"/>
  <c r="X12" i="35"/>
  <c r="Z12" i="35" s="1"/>
  <c r="W12" i="35"/>
  <c r="V12" i="35"/>
  <c r="U12" i="35"/>
  <c r="T12" i="35"/>
  <c r="S12" i="35"/>
  <c r="R12" i="35"/>
  <c r="Q12" i="35"/>
  <c r="P12" i="35"/>
  <c r="O12" i="35"/>
  <c r="N12" i="35"/>
  <c r="M12" i="35"/>
  <c r="L12" i="35"/>
  <c r="K12" i="35"/>
  <c r="J12" i="35"/>
  <c r="I12" i="35"/>
  <c r="H12" i="35"/>
  <c r="G12" i="35"/>
  <c r="F12" i="35"/>
  <c r="E12" i="35"/>
  <c r="D12" i="35"/>
  <c r="C12" i="35"/>
  <c r="AA12" i="36"/>
  <c r="Y12" i="36"/>
  <c r="X12" i="36"/>
  <c r="Z12" i="36" s="1"/>
  <c r="W12" i="36"/>
  <c r="V12" i="36"/>
  <c r="V25" i="36" s="1"/>
  <c r="V42" i="36" s="1"/>
  <c r="U12" i="36"/>
  <c r="T12" i="36"/>
  <c r="S12" i="36"/>
  <c r="R12" i="36"/>
  <c r="R25" i="36" s="1"/>
  <c r="R42" i="36" s="1"/>
  <c r="Q12" i="36"/>
  <c r="P12" i="36"/>
  <c r="O12" i="36"/>
  <c r="N12" i="36"/>
  <c r="N25" i="36" s="1"/>
  <c r="N42" i="36" s="1"/>
  <c r="M12" i="36"/>
  <c r="L12" i="36"/>
  <c r="K12" i="36"/>
  <c r="J12" i="36"/>
  <c r="J25" i="36" s="1"/>
  <c r="J42" i="36" s="1"/>
  <c r="I12" i="36"/>
  <c r="H12" i="36"/>
  <c r="G12" i="36"/>
  <c r="F12" i="36"/>
  <c r="F25" i="36" s="1"/>
  <c r="F42" i="36" s="1"/>
  <c r="E12" i="36"/>
  <c r="D12" i="36"/>
  <c r="D25" i="36" s="1"/>
  <c r="C12" i="36"/>
  <c r="AA12" i="37"/>
  <c r="Y12" i="37"/>
  <c r="X12" i="37"/>
  <c r="Z12" i="37" s="1"/>
  <c r="W12" i="37"/>
  <c r="V12" i="37"/>
  <c r="V25" i="37" s="1"/>
  <c r="U12" i="37"/>
  <c r="T12" i="37"/>
  <c r="T25" i="37" s="1"/>
  <c r="T42" i="37" s="1"/>
  <c r="S12" i="37"/>
  <c r="R12" i="37"/>
  <c r="R25" i="37" s="1"/>
  <c r="Q12" i="37"/>
  <c r="P12" i="37"/>
  <c r="P25" i="37" s="1"/>
  <c r="P42" i="37" s="1"/>
  <c r="O12" i="37"/>
  <c r="N12" i="37"/>
  <c r="N25" i="37" s="1"/>
  <c r="M12" i="37"/>
  <c r="L12" i="37"/>
  <c r="L25" i="37" s="1"/>
  <c r="L42" i="37" s="1"/>
  <c r="K12" i="37"/>
  <c r="J12" i="37"/>
  <c r="J25" i="37" s="1"/>
  <c r="I12" i="37"/>
  <c r="H12" i="37"/>
  <c r="H25" i="37" s="1"/>
  <c r="H42" i="37" s="1"/>
  <c r="G12" i="37"/>
  <c r="F12" i="37"/>
  <c r="F25" i="37" s="1"/>
  <c r="E12" i="37"/>
  <c r="D12" i="37"/>
  <c r="D25" i="37" s="1"/>
  <c r="D42" i="37" s="1"/>
  <c r="C12" i="37"/>
  <c r="AA12" i="38"/>
  <c r="Y12" i="38"/>
  <c r="X12" i="38"/>
  <c r="X25" i="38" s="1"/>
  <c r="W12" i="38"/>
  <c r="V12" i="38"/>
  <c r="V25" i="38" s="1"/>
  <c r="V42" i="38" s="1"/>
  <c r="U12" i="38"/>
  <c r="T12" i="38"/>
  <c r="T25" i="38" s="1"/>
  <c r="S12" i="38"/>
  <c r="R12" i="38"/>
  <c r="R25" i="38" s="1"/>
  <c r="R42" i="38" s="1"/>
  <c r="Q12" i="38"/>
  <c r="P12" i="38"/>
  <c r="P25" i="38" s="1"/>
  <c r="O12" i="38"/>
  <c r="N12" i="38"/>
  <c r="N25" i="38" s="1"/>
  <c r="N42" i="38" s="1"/>
  <c r="M12" i="38"/>
  <c r="L12" i="38"/>
  <c r="L25" i="38" s="1"/>
  <c r="K12" i="38"/>
  <c r="J12" i="38"/>
  <c r="J25" i="38" s="1"/>
  <c r="J42" i="38" s="1"/>
  <c r="I12" i="38"/>
  <c r="H12" i="38"/>
  <c r="H25" i="38" s="1"/>
  <c r="G12" i="38"/>
  <c r="F12" i="38"/>
  <c r="F25" i="38" s="1"/>
  <c r="F42" i="38" s="1"/>
  <c r="E12" i="38"/>
  <c r="D12" i="38"/>
  <c r="D25" i="38" s="1"/>
  <c r="C12" i="38"/>
  <c r="AA12" i="39"/>
  <c r="Y12" i="39"/>
  <c r="X12" i="39"/>
  <c r="Z12" i="39" s="1"/>
  <c r="W12" i="39"/>
  <c r="V12" i="39"/>
  <c r="V25" i="39" s="1"/>
  <c r="U12" i="39"/>
  <c r="T12" i="39"/>
  <c r="T25" i="39" s="1"/>
  <c r="T42" i="39" s="1"/>
  <c r="S12" i="39"/>
  <c r="R12" i="39"/>
  <c r="R25" i="39" s="1"/>
  <c r="Q12" i="39"/>
  <c r="P12" i="39"/>
  <c r="P25" i="39" s="1"/>
  <c r="P42" i="39" s="1"/>
  <c r="O12" i="39"/>
  <c r="N12" i="39"/>
  <c r="N25" i="39" s="1"/>
  <c r="M12" i="39"/>
  <c r="L12" i="39"/>
  <c r="L25" i="39" s="1"/>
  <c r="L42" i="39" s="1"/>
  <c r="K12" i="39"/>
  <c r="J12" i="39"/>
  <c r="J25" i="39" s="1"/>
  <c r="I12" i="39"/>
  <c r="I25" i="39" s="1"/>
  <c r="I42" i="39" s="1"/>
  <c r="H12" i="39"/>
  <c r="H25" i="39" s="1"/>
  <c r="H42" i="39" s="1"/>
  <c r="G12" i="39"/>
  <c r="F12" i="39"/>
  <c r="F25" i="39" s="1"/>
  <c r="E12" i="39"/>
  <c r="E25" i="39" s="1"/>
  <c r="E42" i="39" s="1"/>
  <c r="D12" i="39"/>
  <c r="D25" i="39" s="1"/>
  <c r="D42" i="39" s="1"/>
  <c r="C12" i="39"/>
  <c r="AA12" i="40"/>
  <c r="AA25" i="40" s="1"/>
  <c r="AA42" i="40" s="1"/>
  <c r="Y12" i="40"/>
  <c r="X12" i="40"/>
  <c r="Z12" i="40" s="1"/>
  <c r="W12" i="40"/>
  <c r="W25" i="40" s="1"/>
  <c r="W42" i="40" s="1"/>
  <c r="V12" i="40"/>
  <c r="V25" i="40" s="1"/>
  <c r="V42" i="40" s="1"/>
  <c r="U12" i="40"/>
  <c r="T12" i="40"/>
  <c r="T25" i="40" s="1"/>
  <c r="S12" i="40"/>
  <c r="S25" i="40" s="1"/>
  <c r="S42" i="40" s="1"/>
  <c r="R12" i="40"/>
  <c r="R25" i="40" s="1"/>
  <c r="R42" i="40" s="1"/>
  <c r="Q12" i="40"/>
  <c r="P12" i="40"/>
  <c r="P25" i="40" s="1"/>
  <c r="O12" i="40"/>
  <c r="O25" i="40" s="1"/>
  <c r="O42" i="40" s="1"/>
  <c r="N12" i="40"/>
  <c r="N25" i="40" s="1"/>
  <c r="N42" i="40" s="1"/>
  <c r="M12" i="40"/>
  <c r="L12" i="40"/>
  <c r="L25" i="40" s="1"/>
  <c r="K12" i="40"/>
  <c r="K25" i="40" s="1"/>
  <c r="K42" i="40" s="1"/>
  <c r="J12" i="40"/>
  <c r="J25" i="40" s="1"/>
  <c r="J42" i="40" s="1"/>
  <c r="I12" i="40"/>
  <c r="H12" i="40"/>
  <c r="H25" i="40" s="1"/>
  <c r="G12" i="40"/>
  <c r="G25" i="40" s="1"/>
  <c r="G42" i="40" s="1"/>
  <c r="F12" i="40"/>
  <c r="F25" i="40" s="1"/>
  <c r="F42" i="40" s="1"/>
  <c r="E12" i="40"/>
  <c r="D12" i="40"/>
  <c r="D25" i="40" s="1"/>
  <c r="C12" i="40"/>
  <c r="C25" i="40" s="1"/>
  <c r="C42" i="40" s="1"/>
  <c r="AA12" i="41"/>
  <c r="Y12" i="41"/>
  <c r="Y25" i="41" s="1"/>
  <c r="Y42" i="41" s="1"/>
  <c r="X12" i="41"/>
  <c r="Z12" i="41" s="1"/>
  <c r="W12" i="41"/>
  <c r="V12" i="41"/>
  <c r="V25" i="41" s="1"/>
  <c r="U12" i="41"/>
  <c r="U25" i="41" s="1"/>
  <c r="U42" i="41" s="1"/>
  <c r="T12" i="41"/>
  <c r="T25" i="41" s="1"/>
  <c r="T42" i="41" s="1"/>
  <c r="S12" i="41"/>
  <c r="R12" i="41"/>
  <c r="R25" i="41" s="1"/>
  <c r="Q12" i="41"/>
  <c r="Q25" i="41" s="1"/>
  <c r="Q42" i="41" s="1"/>
  <c r="P12" i="41"/>
  <c r="P25" i="41" s="1"/>
  <c r="P42" i="41" s="1"/>
  <c r="O12" i="41"/>
  <c r="N12" i="41"/>
  <c r="N25" i="41" s="1"/>
  <c r="M12" i="41"/>
  <c r="M25" i="41" s="1"/>
  <c r="M42" i="41" s="1"/>
  <c r="L12" i="41"/>
  <c r="L25" i="41" s="1"/>
  <c r="L42" i="41" s="1"/>
  <c r="K12" i="41"/>
  <c r="J12" i="41"/>
  <c r="J25" i="41" s="1"/>
  <c r="I12" i="41"/>
  <c r="I25" i="41" s="1"/>
  <c r="I42" i="41" s="1"/>
  <c r="H12" i="41"/>
  <c r="H25" i="41" s="1"/>
  <c r="H42" i="41" s="1"/>
  <c r="G12" i="41"/>
  <c r="F12" i="41"/>
  <c r="F25" i="41" s="1"/>
  <c r="E12" i="41"/>
  <c r="E25" i="41" s="1"/>
  <c r="E42" i="41" s="1"/>
  <c r="D12" i="41"/>
  <c r="D25" i="41" s="1"/>
  <c r="D42" i="41" s="1"/>
  <c r="C12" i="41"/>
  <c r="AA12" i="42"/>
  <c r="AA25" i="42" s="1"/>
  <c r="AA42" i="42" s="1"/>
  <c r="Z12" i="42"/>
  <c r="Y12" i="42"/>
  <c r="X12" i="42"/>
  <c r="X25" i="42" s="1"/>
  <c r="W12" i="42"/>
  <c r="W25" i="42" s="1"/>
  <c r="W42" i="42" s="1"/>
  <c r="V12" i="42"/>
  <c r="V25" i="42" s="1"/>
  <c r="V42" i="42" s="1"/>
  <c r="U12" i="42"/>
  <c r="T12" i="42"/>
  <c r="T25" i="42" s="1"/>
  <c r="S12" i="42"/>
  <c r="S25" i="42" s="1"/>
  <c r="S42" i="42" s="1"/>
  <c r="R12" i="42"/>
  <c r="R25" i="42" s="1"/>
  <c r="R42" i="42" s="1"/>
  <c r="Q12" i="42"/>
  <c r="P12" i="42"/>
  <c r="P25" i="42" s="1"/>
  <c r="O12" i="42"/>
  <c r="O25" i="42" s="1"/>
  <c r="O42" i="42" s="1"/>
  <c r="N12" i="42"/>
  <c r="N25" i="42" s="1"/>
  <c r="N42" i="42" s="1"/>
  <c r="M12" i="42"/>
  <c r="L12" i="42"/>
  <c r="L25" i="42" s="1"/>
  <c r="K12" i="42"/>
  <c r="K25" i="42" s="1"/>
  <c r="K42" i="42" s="1"/>
  <c r="J12" i="42"/>
  <c r="J25" i="42" s="1"/>
  <c r="J42" i="42" s="1"/>
  <c r="I12" i="42"/>
  <c r="H12" i="42"/>
  <c r="H25" i="42" s="1"/>
  <c r="G12" i="42"/>
  <c r="G25" i="42" s="1"/>
  <c r="G42" i="42" s="1"/>
  <c r="F12" i="42"/>
  <c r="F25" i="42" s="1"/>
  <c r="F42" i="42" s="1"/>
  <c r="E12" i="42"/>
  <c r="D12" i="42"/>
  <c r="D25" i="42" s="1"/>
  <c r="C12" i="42"/>
  <c r="C25" i="42" s="1"/>
  <c r="C42" i="42" s="1"/>
  <c r="AA12" i="43"/>
  <c r="Y12" i="43"/>
  <c r="Y25" i="43" s="1"/>
  <c r="Y42" i="43" s="1"/>
  <c r="X12" i="43"/>
  <c r="Z12" i="43" s="1"/>
  <c r="W12" i="43"/>
  <c r="V12" i="43"/>
  <c r="V25" i="43" s="1"/>
  <c r="U12" i="43"/>
  <c r="U25" i="43" s="1"/>
  <c r="U42" i="43" s="1"/>
  <c r="T12" i="43"/>
  <c r="T25" i="43" s="1"/>
  <c r="T42" i="43" s="1"/>
  <c r="S12" i="43"/>
  <c r="R12" i="43"/>
  <c r="R25" i="43" s="1"/>
  <c r="Q12" i="43"/>
  <c r="Q25" i="43" s="1"/>
  <c r="Q42" i="43" s="1"/>
  <c r="P12" i="43"/>
  <c r="P25" i="43" s="1"/>
  <c r="P42" i="43" s="1"/>
  <c r="O12" i="43"/>
  <c r="N12" i="43"/>
  <c r="N25" i="43" s="1"/>
  <c r="M12" i="43"/>
  <c r="M25" i="43" s="1"/>
  <c r="M42" i="43" s="1"/>
  <c r="L12" i="43"/>
  <c r="L25" i="43" s="1"/>
  <c r="L42" i="43" s="1"/>
  <c r="K12" i="43"/>
  <c r="J12" i="43"/>
  <c r="J25" i="43" s="1"/>
  <c r="I12" i="43"/>
  <c r="I25" i="43" s="1"/>
  <c r="I42" i="43" s="1"/>
  <c r="H12" i="43"/>
  <c r="H25" i="43" s="1"/>
  <c r="H42" i="43" s="1"/>
  <c r="G12" i="43"/>
  <c r="F12" i="43"/>
  <c r="F25" i="43" s="1"/>
  <c r="E12" i="43"/>
  <c r="E25" i="43" s="1"/>
  <c r="E42" i="43" s="1"/>
  <c r="D12" i="43"/>
  <c r="D25" i="43" s="1"/>
  <c r="D42" i="43" s="1"/>
  <c r="C12" i="43"/>
  <c r="AA12" i="44"/>
  <c r="AA25" i="44" s="1"/>
  <c r="AA42" i="44" s="1"/>
  <c r="Y12" i="44"/>
  <c r="X12" i="44"/>
  <c r="Z12" i="44" s="1"/>
  <c r="W12" i="44"/>
  <c r="W25" i="44" s="1"/>
  <c r="W42" i="44" s="1"/>
  <c r="V12" i="44"/>
  <c r="V25" i="44" s="1"/>
  <c r="V42" i="44" s="1"/>
  <c r="U12" i="44"/>
  <c r="T12" i="44"/>
  <c r="T25" i="44" s="1"/>
  <c r="S12" i="44"/>
  <c r="S25" i="44" s="1"/>
  <c r="S42" i="44" s="1"/>
  <c r="R12" i="44"/>
  <c r="R25" i="44" s="1"/>
  <c r="R42" i="44" s="1"/>
  <c r="Q12" i="44"/>
  <c r="P12" i="44"/>
  <c r="P25" i="44" s="1"/>
  <c r="O12" i="44"/>
  <c r="O25" i="44" s="1"/>
  <c r="O42" i="44" s="1"/>
  <c r="N12" i="44"/>
  <c r="N25" i="44" s="1"/>
  <c r="N42" i="44" s="1"/>
  <c r="M12" i="44"/>
  <c r="L12" i="44"/>
  <c r="L25" i="44" s="1"/>
  <c r="K12" i="44"/>
  <c r="K25" i="44" s="1"/>
  <c r="K42" i="44" s="1"/>
  <c r="J12" i="44"/>
  <c r="J25" i="44" s="1"/>
  <c r="J42" i="44" s="1"/>
  <c r="I12" i="44"/>
  <c r="H12" i="44"/>
  <c r="H25" i="44" s="1"/>
  <c r="G12" i="44"/>
  <c r="G25" i="44" s="1"/>
  <c r="G42" i="44" s="1"/>
  <c r="F12" i="44"/>
  <c r="F25" i="44" s="1"/>
  <c r="F42" i="44" s="1"/>
  <c r="E12" i="44"/>
  <c r="D12" i="44"/>
  <c r="D25" i="44" s="1"/>
  <c r="C12" i="44"/>
  <c r="C25" i="44" s="1"/>
  <c r="C42" i="44" s="1"/>
  <c r="AA12" i="45"/>
  <c r="Y12" i="45"/>
  <c r="Y25" i="45" s="1"/>
  <c r="Y42" i="45" s="1"/>
  <c r="X12" i="45"/>
  <c r="Z12" i="45" s="1"/>
  <c r="W12" i="45"/>
  <c r="V12" i="45"/>
  <c r="V25" i="45" s="1"/>
  <c r="U12" i="45"/>
  <c r="U25" i="45" s="1"/>
  <c r="U42" i="45" s="1"/>
  <c r="T12" i="45"/>
  <c r="T25" i="45" s="1"/>
  <c r="T42" i="45" s="1"/>
  <c r="S12" i="45"/>
  <c r="R12" i="45"/>
  <c r="R25" i="45" s="1"/>
  <c r="Q12" i="45"/>
  <c r="Q25" i="45" s="1"/>
  <c r="Q42" i="45" s="1"/>
  <c r="P12" i="45"/>
  <c r="P25" i="45" s="1"/>
  <c r="P42" i="45" s="1"/>
  <c r="O12" i="45"/>
  <c r="N12" i="45"/>
  <c r="N25" i="45" s="1"/>
  <c r="M12" i="45"/>
  <c r="M25" i="45" s="1"/>
  <c r="M42" i="45" s="1"/>
  <c r="L12" i="45"/>
  <c r="L25" i="45" s="1"/>
  <c r="L42" i="45" s="1"/>
  <c r="K12" i="45"/>
  <c r="J12" i="45"/>
  <c r="J25" i="45" s="1"/>
  <c r="I12" i="45"/>
  <c r="I25" i="45" s="1"/>
  <c r="I42" i="45" s="1"/>
  <c r="H12" i="45"/>
  <c r="H25" i="45" s="1"/>
  <c r="H42" i="45" s="1"/>
  <c r="G12" i="45"/>
  <c r="F12" i="45"/>
  <c r="F25" i="45" s="1"/>
  <c r="E12" i="45"/>
  <c r="E25" i="45" s="1"/>
  <c r="E42" i="45" s="1"/>
  <c r="D12" i="45"/>
  <c r="D25" i="45" s="1"/>
  <c r="D42" i="45" s="1"/>
  <c r="C12" i="45"/>
  <c r="AA12" i="46"/>
  <c r="AA25" i="46" s="1"/>
  <c r="AA42" i="46" s="1"/>
  <c r="Y12" i="46"/>
  <c r="X12" i="46"/>
  <c r="X25" i="46" s="1"/>
  <c r="W12" i="46"/>
  <c r="W25" i="46" s="1"/>
  <c r="W42" i="46" s="1"/>
  <c r="V12" i="46"/>
  <c r="V25" i="46" s="1"/>
  <c r="V42" i="46" s="1"/>
  <c r="U12" i="46"/>
  <c r="T12" i="46"/>
  <c r="T25" i="46" s="1"/>
  <c r="S12" i="46"/>
  <c r="S25" i="46" s="1"/>
  <c r="R12" i="46"/>
  <c r="R25" i="46" s="1"/>
  <c r="R42" i="46" s="1"/>
  <c r="Q12" i="46"/>
  <c r="P12" i="46"/>
  <c r="P25" i="46" s="1"/>
  <c r="O12" i="46"/>
  <c r="O25" i="46" s="1"/>
  <c r="O42" i="46" s="1"/>
  <c r="N12" i="46"/>
  <c r="N25" i="46" s="1"/>
  <c r="N42" i="46" s="1"/>
  <c r="M12" i="46"/>
  <c r="L12" i="46"/>
  <c r="L25" i="46" s="1"/>
  <c r="K12" i="46"/>
  <c r="K25" i="46" s="1"/>
  <c r="J12" i="46"/>
  <c r="J25" i="46" s="1"/>
  <c r="J42" i="46" s="1"/>
  <c r="I12" i="46"/>
  <c r="H12" i="46"/>
  <c r="H25" i="46" s="1"/>
  <c r="G12" i="46"/>
  <c r="G25" i="46" s="1"/>
  <c r="G42" i="46" s="1"/>
  <c r="F12" i="46"/>
  <c r="F25" i="46" s="1"/>
  <c r="F42" i="46" s="1"/>
  <c r="E12" i="46"/>
  <c r="D12" i="46"/>
  <c r="D25" i="46" s="1"/>
  <c r="C12" i="46"/>
  <c r="C25" i="46" s="1"/>
  <c r="AA12" i="47"/>
  <c r="Y12" i="47"/>
  <c r="Y25" i="47" s="1"/>
  <c r="X12" i="47"/>
  <c r="Z12" i="47" s="1"/>
  <c r="W12" i="47"/>
  <c r="V12" i="47"/>
  <c r="V25" i="47" s="1"/>
  <c r="U12" i="47"/>
  <c r="U25" i="47" s="1"/>
  <c r="U42" i="47" s="1"/>
  <c r="T12" i="47"/>
  <c r="T25" i="47" s="1"/>
  <c r="T42" i="47" s="1"/>
  <c r="S12" i="47"/>
  <c r="R12" i="47"/>
  <c r="R25" i="47" s="1"/>
  <c r="Q12" i="47"/>
  <c r="Q25" i="47" s="1"/>
  <c r="P12" i="47"/>
  <c r="P25" i="47" s="1"/>
  <c r="P42" i="47" s="1"/>
  <c r="O12" i="47"/>
  <c r="N12" i="47"/>
  <c r="N25" i="47" s="1"/>
  <c r="M12" i="47"/>
  <c r="M25" i="47" s="1"/>
  <c r="M42" i="47" s="1"/>
  <c r="L12" i="47"/>
  <c r="L25" i="47" s="1"/>
  <c r="L42" i="47" s="1"/>
  <c r="K12" i="47"/>
  <c r="J12" i="47"/>
  <c r="J25" i="47" s="1"/>
  <c r="I12" i="47"/>
  <c r="I25" i="47" s="1"/>
  <c r="H12" i="47"/>
  <c r="H25" i="47" s="1"/>
  <c r="H42" i="47" s="1"/>
  <c r="G12" i="47"/>
  <c r="F12" i="47"/>
  <c r="F25" i="47" s="1"/>
  <c r="E12" i="47"/>
  <c r="E25" i="47" s="1"/>
  <c r="E42" i="47" s="1"/>
  <c r="D12" i="47"/>
  <c r="D25" i="47" s="1"/>
  <c r="D42" i="47" s="1"/>
  <c r="C12" i="47"/>
  <c r="AA12" i="48"/>
  <c r="AA25" i="48" s="1"/>
  <c r="AA42" i="48" s="1"/>
  <c r="Y12" i="48"/>
  <c r="X12" i="48"/>
  <c r="Z12" i="48" s="1"/>
  <c r="W12" i="48"/>
  <c r="W25" i="48" s="1"/>
  <c r="V12" i="48"/>
  <c r="V25" i="48" s="1"/>
  <c r="V42" i="48" s="1"/>
  <c r="U12" i="48"/>
  <c r="T12" i="48"/>
  <c r="T25" i="48" s="1"/>
  <c r="S12" i="48"/>
  <c r="S25" i="48" s="1"/>
  <c r="R12" i="48"/>
  <c r="R25" i="48" s="1"/>
  <c r="R42" i="48" s="1"/>
  <c r="Q12" i="48"/>
  <c r="P12" i="48"/>
  <c r="P25" i="48" s="1"/>
  <c r="O12" i="48"/>
  <c r="O25" i="48" s="1"/>
  <c r="N12" i="48"/>
  <c r="N25" i="48" s="1"/>
  <c r="N42" i="48" s="1"/>
  <c r="M12" i="48"/>
  <c r="L12" i="48"/>
  <c r="L25" i="48" s="1"/>
  <c r="K12" i="48"/>
  <c r="K25" i="48" s="1"/>
  <c r="J12" i="48"/>
  <c r="J25" i="48" s="1"/>
  <c r="J42" i="48" s="1"/>
  <c r="I12" i="48"/>
  <c r="H12" i="48"/>
  <c r="H25" i="48" s="1"/>
  <c r="G12" i="48"/>
  <c r="G25" i="48" s="1"/>
  <c r="F12" i="48"/>
  <c r="F25" i="48" s="1"/>
  <c r="F42" i="48" s="1"/>
  <c r="E12" i="48"/>
  <c r="D12" i="48"/>
  <c r="D25" i="48" s="1"/>
  <c r="C12" i="48"/>
  <c r="C25" i="48" s="1"/>
  <c r="AA12" i="49"/>
  <c r="Z12" i="49"/>
  <c r="Y12" i="49"/>
  <c r="Y25" i="49" s="1"/>
  <c r="X12" i="49"/>
  <c r="X25" i="49" s="1"/>
  <c r="W12" i="49"/>
  <c r="V12" i="49"/>
  <c r="V25" i="49" s="1"/>
  <c r="U12" i="49"/>
  <c r="U25" i="49" s="1"/>
  <c r="T12" i="49"/>
  <c r="T25" i="49" s="1"/>
  <c r="T42" i="49" s="1"/>
  <c r="S12" i="49"/>
  <c r="R12" i="49"/>
  <c r="R25" i="49" s="1"/>
  <c r="Q12" i="49"/>
  <c r="Q25" i="49" s="1"/>
  <c r="Q42" i="49" s="1"/>
  <c r="P12" i="49"/>
  <c r="P25" i="49" s="1"/>
  <c r="P42" i="49" s="1"/>
  <c r="O12" i="49"/>
  <c r="N12" i="49"/>
  <c r="N25" i="49" s="1"/>
  <c r="M12" i="49"/>
  <c r="M25" i="49" s="1"/>
  <c r="L12" i="49"/>
  <c r="L25" i="49" s="1"/>
  <c r="L42" i="49" s="1"/>
  <c r="K12" i="49"/>
  <c r="J12" i="49"/>
  <c r="J25" i="49" s="1"/>
  <c r="I12" i="49"/>
  <c r="I25" i="49" s="1"/>
  <c r="H12" i="49"/>
  <c r="H25" i="49" s="1"/>
  <c r="H42" i="49" s="1"/>
  <c r="G12" i="49"/>
  <c r="F12" i="49"/>
  <c r="F25" i="49" s="1"/>
  <c r="E12" i="49"/>
  <c r="E25" i="49" s="1"/>
  <c r="D12" i="49"/>
  <c r="D25" i="49" s="1"/>
  <c r="D42" i="49" s="1"/>
  <c r="C12" i="49"/>
  <c r="AA12" i="50"/>
  <c r="AA25" i="50" s="1"/>
  <c r="Y12" i="50"/>
  <c r="X12" i="50"/>
  <c r="Z12" i="50" s="1"/>
  <c r="W12" i="50"/>
  <c r="W25" i="50" s="1"/>
  <c r="W42" i="50" s="1"/>
  <c r="V12" i="50"/>
  <c r="V25" i="50" s="1"/>
  <c r="V42" i="50" s="1"/>
  <c r="U12" i="50"/>
  <c r="T12" i="50"/>
  <c r="S12" i="50"/>
  <c r="S25" i="50" s="1"/>
  <c r="R12" i="50"/>
  <c r="R25" i="50" s="1"/>
  <c r="R42" i="50" s="1"/>
  <c r="Q12" i="50"/>
  <c r="P12" i="50"/>
  <c r="P25" i="50" s="1"/>
  <c r="O12" i="50"/>
  <c r="O25" i="50" s="1"/>
  <c r="O42" i="50" s="1"/>
  <c r="N12" i="50"/>
  <c r="N25" i="50" s="1"/>
  <c r="N42" i="50" s="1"/>
  <c r="M12" i="50"/>
  <c r="L12" i="50"/>
  <c r="K12" i="50"/>
  <c r="K25" i="50" s="1"/>
  <c r="J12" i="50"/>
  <c r="J25" i="50" s="1"/>
  <c r="J42" i="50" s="1"/>
  <c r="I12" i="50"/>
  <c r="H12" i="50"/>
  <c r="G12" i="50"/>
  <c r="G25" i="50" s="1"/>
  <c r="G42" i="50" s="1"/>
  <c r="F12" i="50"/>
  <c r="F25" i="50" s="1"/>
  <c r="F42" i="50" s="1"/>
  <c r="E12" i="50"/>
  <c r="D12" i="50"/>
  <c r="C12" i="50"/>
  <c r="C25" i="50" s="1"/>
  <c r="AA12" i="51"/>
  <c r="Y12" i="51"/>
  <c r="Y25" i="51" s="1"/>
  <c r="X12" i="51"/>
  <c r="Z12" i="51" s="1"/>
  <c r="W12" i="51"/>
  <c r="V12" i="51"/>
  <c r="U12" i="51"/>
  <c r="U25" i="51" s="1"/>
  <c r="U42" i="51" s="1"/>
  <c r="T12" i="51"/>
  <c r="T25" i="51" s="1"/>
  <c r="S12" i="51"/>
  <c r="R12" i="51"/>
  <c r="R25" i="51" s="1"/>
  <c r="Q12" i="51"/>
  <c r="Q25" i="51" s="1"/>
  <c r="Q42" i="51" s="1"/>
  <c r="P12" i="51"/>
  <c r="P25" i="51" s="1"/>
  <c r="P42" i="51" s="1"/>
  <c r="O12" i="51"/>
  <c r="N12" i="51"/>
  <c r="N25" i="51" s="1"/>
  <c r="M12" i="51"/>
  <c r="M25" i="51" s="1"/>
  <c r="M42" i="51" s="1"/>
  <c r="L12" i="51"/>
  <c r="L25" i="51" s="1"/>
  <c r="K12" i="51"/>
  <c r="J12" i="51"/>
  <c r="J25" i="51" s="1"/>
  <c r="I12" i="51"/>
  <c r="I25" i="51" s="1"/>
  <c r="H12" i="51"/>
  <c r="H25" i="51" s="1"/>
  <c r="G12" i="51"/>
  <c r="F12" i="51"/>
  <c r="E12" i="51"/>
  <c r="E25" i="51" s="1"/>
  <c r="E42" i="51" s="1"/>
  <c r="D12" i="51"/>
  <c r="D25" i="51" s="1"/>
  <c r="C12" i="51"/>
  <c r="AA12" i="52"/>
  <c r="AA25" i="52" s="1"/>
  <c r="AA42" i="52" s="1"/>
  <c r="Y12" i="52"/>
  <c r="X12" i="52"/>
  <c r="Z12" i="52" s="1"/>
  <c r="W12" i="52"/>
  <c r="W25" i="52" s="1"/>
  <c r="V12" i="52"/>
  <c r="V25" i="52" s="1"/>
  <c r="U12" i="52"/>
  <c r="T12" i="52"/>
  <c r="S12" i="52"/>
  <c r="S25" i="52" s="1"/>
  <c r="S42" i="52" s="1"/>
  <c r="R12" i="52"/>
  <c r="R25" i="52" s="1"/>
  <c r="Q12" i="52"/>
  <c r="P12" i="52"/>
  <c r="P25" i="52" s="1"/>
  <c r="O12" i="52"/>
  <c r="O25" i="52" s="1"/>
  <c r="N12" i="52"/>
  <c r="N25" i="52" s="1"/>
  <c r="M12" i="52"/>
  <c r="L12" i="52"/>
  <c r="L25" i="52" s="1"/>
  <c r="K12" i="52"/>
  <c r="K25" i="52" s="1"/>
  <c r="J12" i="52"/>
  <c r="J25" i="52" s="1"/>
  <c r="I12" i="52"/>
  <c r="H12" i="52"/>
  <c r="H25" i="52" s="1"/>
  <c r="G12" i="52"/>
  <c r="G25" i="52" s="1"/>
  <c r="F12" i="52"/>
  <c r="F25" i="52" s="1"/>
  <c r="E12" i="52"/>
  <c r="D12" i="52"/>
  <c r="C12" i="52"/>
  <c r="C25" i="52" s="1"/>
  <c r="AA12" i="53"/>
  <c r="Y12" i="53"/>
  <c r="X12" i="53"/>
  <c r="X25" i="53" s="1"/>
  <c r="W12" i="53"/>
  <c r="V12" i="53"/>
  <c r="U12" i="53"/>
  <c r="T12" i="53"/>
  <c r="T25" i="53" s="1"/>
  <c r="S12" i="53"/>
  <c r="R12" i="53"/>
  <c r="Q12" i="53"/>
  <c r="P12" i="53"/>
  <c r="P25" i="53" s="1"/>
  <c r="P42" i="53" s="1"/>
  <c r="O12" i="53"/>
  <c r="N12" i="53"/>
  <c r="N25" i="53" s="1"/>
  <c r="M12" i="53"/>
  <c r="L12" i="53"/>
  <c r="L25" i="53" s="1"/>
  <c r="L42" i="53" s="1"/>
  <c r="K12" i="53"/>
  <c r="J12" i="53"/>
  <c r="J25" i="53" s="1"/>
  <c r="I12" i="53"/>
  <c r="H12" i="53"/>
  <c r="H25" i="53" s="1"/>
  <c r="G12" i="53"/>
  <c r="F12" i="53"/>
  <c r="E12" i="53"/>
  <c r="D12" i="53"/>
  <c r="D25" i="53" s="1"/>
  <c r="C12" i="53"/>
  <c r="AA12" i="54"/>
  <c r="Y12" i="54"/>
  <c r="Z12" i="54" s="1"/>
  <c r="X12" i="54"/>
  <c r="W12" i="54"/>
  <c r="V12" i="54"/>
  <c r="U12" i="54"/>
  <c r="T12" i="54"/>
  <c r="S12" i="54"/>
  <c r="R12" i="54"/>
  <c r="Q12" i="54"/>
  <c r="P12" i="54"/>
  <c r="O12" i="54"/>
  <c r="N12" i="54"/>
  <c r="N25" i="54" s="1"/>
  <c r="M12" i="54"/>
  <c r="L12" i="54"/>
  <c r="K12" i="54"/>
  <c r="J12" i="54"/>
  <c r="J25" i="54" s="1"/>
  <c r="I12" i="54"/>
  <c r="H12" i="54"/>
  <c r="G12" i="54"/>
  <c r="F12" i="54"/>
  <c r="F25" i="54" s="1"/>
  <c r="E12" i="54"/>
  <c r="D12" i="54"/>
  <c r="C12" i="54"/>
  <c r="AA12" i="55"/>
  <c r="Y12" i="55"/>
  <c r="X12" i="55"/>
  <c r="W12" i="55"/>
  <c r="V12" i="55"/>
  <c r="U12" i="55"/>
  <c r="T12" i="55"/>
  <c r="T25" i="55" s="1"/>
  <c r="S12" i="55"/>
  <c r="R12" i="55"/>
  <c r="Q12" i="55"/>
  <c r="P12" i="55"/>
  <c r="P25" i="55" s="1"/>
  <c r="P42" i="55" s="1"/>
  <c r="O12" i="55"/>
  <c r="N12" i="55"/>
  <c r="M12" i="55"/>
  <c r="L12" i="55"/>
  <c r="L25" i="55" s="1"/>
  <c r="L42" i="55" s="1"/>
  <c r="K12" i="55"/>
  <c r="J12" i="55"/>
  <c r="I12" i="55"/>
  <c r="H12" i="55"/>
  <c r="H25" i="55" s="1"/>
  <c r="G12" i="55"/>
  <c r="F12" i="55"/>
  <c r="E12" i="55"/>
  <c r="D12" i="55"/>
  <c r="D25" i="55" s="1"/>
  <c r="C12" i="55"/>
  <c r="AA12" i="1"/>
  <c r="Y12" i="1"/>
  <c r="X12" i="1"/>
  <c r="Z12" i="1" s="1"/>
  <c r="W12" i="1"/>
  <c r="V12" i="1"/>
  <c r="V25" i="1" s="1"/>
  <c r="V42" i="1" s="1"/>
  <c r="U12" i="1"/>
  <c r="T12" i="1"/>
  <c r="S12" i="1"/>
  <c r="R12" i="1"/>
  <c r="R25" i="1" s="1"/>
  <c r="R42" i="1" s="1"/>
  <c r="Q12" i="1"/>
  <c r="P12" i="1"/>
  <c r="O12" i="1"/>
  <c r="N12" i="1"/>
  <c r="N25" i="1" s="1"/>
  <c r="N42" i="1" s="1"/>
  <c r="M12" i="1"/>
  <c r="L12" i="1"/>
  <c r="K12" i="1"/>
  <c r="K25" i="1" s="1"/>
  <c r="J12" i="1"/>
  <c r="J25" i="1" s="1"/>
  <c r="I12" i="1"/>
  <c r="H12" i="1"/>
  <c r="G12" i="1"/>
  <c r="F12" i="1"/>
  <c r="F25" i="1" s="1"/>
  <c r="F42" i="1" s="1"/>
  <c r="E12" i="1"/>
  <c r="D12" i="1"/>
  <c r="C12" i="1"/>
  <c r="C25" i="1" s="1"/>
  <c r="Z25" i="53" l="1"/>
  <c r="Z25" i="46"/>
  <c r="Z25" i="49"/>
  <c r="Z12" i="55"/>
  <c r="Z12" i="38"/>
  <c r="Z12" i="17"/>
  <c r="X25" i="17"/>
  <c r="D25" i="1"/>
  <c r="H25" i="1"/>
  <c r="L25" i="1"/>
  <c r="P25" i="1"/>
  <c r="T25" i="1"/>
  <c r="E25" i="55"/>
  <c r="E42" i="55" s="1"/>
  <c r="I25" i="55"/>
  <c r="M25" i="55"/>
  <c r="M42" i="55" s="1"/>
  <c r="Q25" i="55"/>
  <c r="Q42" i="55" s="1"/>
  <c r="U25" i="55"/>
  <c r="U42" i="55" s="1"/>
  <c r="Y25" i="55"/>
  <c r="C25" i="54"/>
  <c r="G25" i="54"/>
  <c r="K25" i="54"/>
  <c r="K42" i="54" s="1"/>
  <c r="O25" i="54"/>
  <c r="S25" i="54"/>
  <c r="W25" i="54"/>
  <c r="F25" i="51"/>
  <c r="V25" i="51"/>
  <c r="E25" i="50"/>
  <c r="E42" i="50" s="1"/>
  <c r="I25" i="50"/>
  <c r="I42" i="50" s="1"/>
  <c r="M25" i="50"/>
  <c r="M42" i="50" s="1"/>
  <c r="Q25" i="50"/>
  <c r="Q42" i="50" s="1"/>
  <c r="U25" i="50"/>
  <c r="U42" i="50" s="1"/>
  <c r="Y25" i="50"/>
  <c r="Y42" i="50" s="1"/>
  <c r="E25" i="48"/>
  <c r="E42" i="48" s="1"/>
  <c r="I25" i="48"/>
  <c r="I42" i="48" s="1"/>
  <c r="M25" i="48"/>
  <c r="M42" i="48" s="1"/>
  <c r="Q25" i="48"/>
  <c r="Q42" i="48" s="1"/>
  <c r="U25" i="48"/>
  <c r="U42" i="48" s="1"/>
  <c r="Y25" i="48"/>
  <c r="Y42" i="48" s="1"/>
  <c r="C25" i="47"/>
  <c r="C42" i="47" s="1"/>
  <c r="G25" i="47"/>
  <c r="G42" i="47" s="1"/>
  <c r="K25" i="47"/>
  <c r="K42" i="47" s="1"/>
  <c r="O25" i="47"/>
  <c r="O42" i="47" s="1"/>
  <c r="S25" i="47"/>
  <c r="S42" i="47" s="1"/>
  <c r="W25" i="47"/>
  <c r="W42" i="47" s="1"/>
  <c r="AA25" i="47"/>
  <c r="AA42" i="47" s="1"/>
  <c r="X25" i="47"/>
  <c r="X25" i="44"/>
  <c r="E25" i="40"/>
  <c r="E42" i="40" s="1"/>
  <c r="I25" i="40"/>
  <c r="I42" i="40" s="1"/>
  <c r="M25" i="40"/>
  <c r="M42" i="40" s="1"/>
  <c r="Q25" i="40"/>
  <c r="Q42" i="40" s="1"/>
  <c r="U25" i="40"/>
  <c r="U42" i="40" s="1"/>
  <c r="Y25" i="40"/>
  <c r="Y42" i="40" s="1"/>
  <c r="C25" i="39"/>
  <c r="C42" i="39" s="1"/>
  <c r="G25" i="39"/>
  <c r="G42" i="39" s="1"/>
  <c r="K25" i="39"/>
  <c r="K42" i="39" s="1"/>
  <c r="O25" i="39"/>
  <c r="O42" i="39" s="1"/>
  <c r="S25" i="39"/>
  <c r="S42" i="39" s="1"/>
  <c r="W25" i="39"/>
  <c r="W42" i="39" s="1"/>
  <c r="AA25" i="39"/>
  <c r="AA42" i="39" s="1"/>
  <c r="E25" i="37"/>
  <c r="E42" i="37" s="1"/>
  <c r="I25" i="37"/>
  <c r="I42" i="37" s="1"/>
  <c r="M25" i="37"/>
  <c r="M42" i="37" s="1"/>
  <c r="Q25" i="37"/>
  <c r="Q42" i="37" s="1"/>
  <c r="U25" i="37"/>
  <c r="U42" i="37" s="1"/>
  <c r="Y25" i="37"/>
  <c r="Y42" i="37" s="1"/>
  <c r="H25" i="36"/>
  <c r="L25" i="36"/>
  <c r="P25" i="36"/>
  <c r="T25" i="36"/>
  <c r="Z24" i="36"/>
  <c r="F25" i="35"/>
  <c r="J25" i="35"/>
  <c r="N25" i="35"/>
  <c r="Z12" i="29"/>
  <c r="X25" i="29"/>
  <c r="Z12" i="27"/>
  <c r="X25" i="27"/>
  <c r="E25" i="1"/>
  <c r="I25" i="1"/>
  <c r="M25" i="1"/>
  <c r="M42" i="1" s="1"/>
  <c r="Q25" i="1"/>
  <c r="Q42" i="1" s="1"/>
  <c r="U25" i="1"/>
  <c r="Y25" i="1"/>
  <c r="F25" i="55"/>
  <c r="J25" i="55"/>
  <c r="N25" i="55"/>
  <c r="R25" i="55"/>
  <c r="V25" i="55"/>
  <c r="AA25" i="55"/>
  <c r="AA42" i="55" s="1"/>
  <c r="D25" i="54"/>
  <c r="H25" i="54"/>
  <c r="L25" i="54"/>
  <c r="P25" i="54"/>
  <c r="T25" i="54"/>
  <c r="X25" i="54"/>
  <c r="E25" i="53"/>
  <c r="E42" i="53" s="1"/>
  <c r="I25" i="53"/>
  <c r="M25" i="53"/>
  <c r="M42" i="53" s="1"/>
  <c r="Q25" i="53"/>
  <c r="Q42" i="53" s="1"/>
  <c r="U25" i="53"/>
  <c r="U42" i="53" s="1"/>
  <c r="Y25" i="53"/>
  <c r="C25" i="51"/>
  <c r="C42" i="51" s="1"/>
  <c r="G25" i="51"/>
  <c r="G42" i="51" s="1"/>
  <c r="K25" i="51"/>
  <c r="K42" i="51" s="1"/>
  <c r="O25" i="51"/>
  <c r="O42" i="51" s="1"/>
  <c r="S25" i="51"/>
  <c r="S42" i="51" s="1"/>
  <c r="W25" i="51"/>
  <c r="W42" i="51" s="1"/>
  <c r="AA25" i="51"/>
  <c r="AA42" i="51" s="1"/>
  <c r="E25" i="46"/>
  <c r="E42" i="46" s="1"/>
  <c r="I25" i="46"/>
  <c r="I42" i="46" s="1"/>
  <c r="M25" i="46"/>
  <c r="M42" i="46" s="1"/>
  <c r="Q25" i="46"/>
  <c r="Q42" i="46" s="1"/>
  <c r="U25" i="46"/>
  <c r="U42" i="46" s="1"/>
  <c r="Y25" i="46"/>
  <c r="Y42" i="46" s="1"/>
  <c r="C25" i="45"/>
  <c r="C42" i="45" s="1"/>
  <c r="G25" i="45"/>
  <c r="G42" i="45" s="1"/>
  <c r="K25" i="45"/>
  <c r="K42" i="45" s="1"/>
  <c r="O25" i="45"/>
  <c r="O42" i="45" s="1"/>
  <c r="S25" i="45"/>
  <c r="S42" i="45" s="1"/>
  <c r="W25" i="45"/>
  <c r="W42" i="45" s="1"/>
  <c r="AA25" i="45"/>
  <c r="AA42" i="45" s="1"/>
  <c r="X25" i="45"/>
  <c r="Z24" i="44"/>
  <c r="X25" i="39"/>
  <c r="E25" i="38"/>
  <c r="E42" i="38" s="1"/>
  <c r="I25" i="38"/>
  <c r="I42" i="38" s="1"/>
  <c r="M25" i="38"/>
  <c r="M42" i="38" s="1"/>
  <c r="Q25" i="38"/>
  <c r="Q42" i="38" s="1"/>
  <c r="U25" i="38"/>
  <c r="U42" i="38" s="1"/>
  <c r="Y25" i="38"/>
  <c r="Y42" i="38" s="1"/>
  <c r="X25" i="37"/>
  <c r="E25" i="36"/>
  <c r="E42" i="36" s="1"/>
  <c r="I25" i="36"/>
  <c r="I42" i="36" s="1"/>
  <c r="M25" i="36"/>
  <c r="M42" i="36" s="1"/>
  <c r="Q25" i="36"/>
  <c r="Q42" i="36" s="1"/>
  <c r="U25" i="36"/>
  <c r="U42" i="36" s="1"/>
  <c r="Y25" i="36"/>
  <c r="Y42" i="36" s="1"/>
  <c r="C25" i="35"/>
  <c r="C42" i="35" s="1"/>
  <c r="G25" i="35"/>
  <c r="G42" i="35" s="1"/>
  <c r="K25" i="35"/>
  <c r="K42" i="35" s="1"/>
  <c r="O25" i="35"/>
  <c r="O42" i="35" s="1"/>
  <c r="S25" i="35"/>
  <c r="S42" i="35" s="1"/>
  <c r="Z12" i="46"/>
  <c r="Z12" i="25"/>
  <c r="X25" i="25"/>
  <c r="Z12" i="23"/>
  <c r="X25" i="23"/>
  <c r="AA25" i="1"/>
  <c r="C25" i="55"/>
  <c r="C42" i="55" s="1"/>
  <c r="G25" i="55"/>
  <c r="G42" i="55" s="1"/>
  <c r="K25" i="55"/>
  <c r="K42" i="55" s="1"/>
  <c r="O25" i="55"/>
  <c r="O42" i="55" s="1"/>
  <c r="S25" i="55"/>
  <c r="S42" i="55" s="1"/>
  <c r="W25" i="55"/>
  <c r="W42" i="55" s="1"/>
  <c r="E25" i="54"/>
  <c r="E42" i="54" s="1"/>
  <c r="I25" i="54"/>
  <c r="I42" i="54" s="1"/>
  <c r="M25" i="54"/>
  <c r="M42" i="54" s="1"/>
  <c r="Q25" i="54"/>
  <c r="Q42" i="54" s="1"/>
  <c r="U25" i="54"/>
  <c r="U42" i="54" s="1"/>
  <c r="Y25" i="54"/>
  <c r="Y42" i="54" s="1"/>
  <c r="F25" i="53"/>
  <c r="R25" i="53"/>
  <c r="V25" i="53"/>
  <c r="D25" i="52"/>
  <c r="T25" i="52"/>
  <c r="X25" i="48"/>
  <c r="E25" i="44"/>
  <c r="E42" i="44" s="1"/>
  <c r="I25" i="44"/>
  <c r="I42" i="44" s="1"/>
  <c r="M25" i="44"/>
  <c r="M42" i="44" s="1"/>
  <c r="Q25" i="44"/>
  <c r="Q42" i="44" s="1"/>
  <c r="U25" i="44"/>
  <c r="U42" i="44" s="1"/>
  <c r="Y25" i="44"/>
  <c r="Y42" i="44" s="1"/>
  <c r="C25" i="43"/>
  <c r="C42" i="43" s="1"/>
  <c r="G25" i="43"/>
  <c r="G42" i="43" s="1"/>
  <c r="K25" i="43"/>
  <c r="K42" i="43" s="1"/>
  <c r="O25" i="43"/>
  <c r="O42" i="43" s="1"/>
  <c r="S25" i="43"/>
  <c r="S42" i="43" s="1"/>
  <c r="W25" i="43"/>
  <c r="W42" i="43" s="1"/>
  <c r="AA25" i="43"/>
  <c r="AA42" i="43" s="1"/>
  <c r="X25" i="43"/>
  <c r="Z24" i="42"/>
  <c r="X25" i="40"/>
  <c r="M25" i="39"/>
  <c r="M42" i="39" s="1"/>
  <c r="Q25" i="39"/>
  <c r="Q42" i="39" s="1"/>
  <c r="U25" i="39"/>
  <c r="U42" i="39" s="1"/>
  <c r="Y25" i="39"/>
  <c r="Y42" i="39" s="1"/>
  <c r="AA25" i="38"/>
  <c r="AA42" i="38" s="1"/>
  <c r="C25" i="37"/>
  <c r="C42" i="37" s="1"/>
  <c r="G25" i="37"/>
  <c r="G42" i="37" s="1"/>
  <c r="K25" i="37"/>
  <c r="K42" i="37" s="1"/>
  <c r="O25" i="37"/>
  <c r="O42" i="37" s="1"/>
  <c r="S25" i="37"/>
  <c r="S42" i="37" s="1"/>
  <c r="W25" i="37"/>
  <c r="W42" i="37" s="1"/>
  <c r="AA25" i="37"/>
  <c r="AA42" i="37" s="1"/>
  <c r="AA25" i="36"/>
  <c r="AA42" i="36" s="1"/>
  <c r="D25" i="35"/>
  <c r="D42" i="35" s="1"/>
  <c r="H25" i="35"/>
  <c r="H42" i="35" s="1"/>
  <c r="L25" i="35"/>
  <c r="L42" i="35" s="1"/>
  <c r="P25" i="35"/>
  <c r="P42" i="35" s="1"/>
  <c r="Z12" i="53"/>
  <c r="Z12" i="21"/>
  <c r="X25" i="21"/>
  <c r="Z12" i="19"/>
  <c r="X25" i="19"/>
  <c r="G25" i="1"/>
  <c r="O25" i="1"/>
  <c r="S25" i="1"/>
  <c r="W25" i="1"/>
  <c r="X25" i="55"/>
  <c r="R25" i="54"/>
  <c r="V25" i="54"/>
  <c r="AA25" i="54"/>
  <c r="AA42" i="54" s="1"/>
  <c r="C25" i="53"/>
  <c r="C42" i="53" s="1"/>
  <c r="G25" i="53"/>
  <c r="G42" i="53" s="1"/>
  <c r="K25" i="53"/>
  <c r="K42" i="53" s="1"/>
  <c r="O25" i="53"/>
  <c r="O42" i="53" s="1"/>
  <c r="S25" i="53"/>
  <c r="S42" i="53" s="1"/>
  <c r="W25" i="53"/>
  <c r="W42" i="53" s="1"/>
  <c r="AA25" i="53"/>
  <c r="AA42" i="53" s="1"/>
  <c r="E25" i="52"/>
  <c r="E42" i="52" s="1"/>
  <c r="I25" i="52"/>
  <c r="I42" i="52" s="1"/>
  <c r="M25" i="52"/>
  <c r="M42" i="52" s="1"/>
  <c r="Q25" i="52"/>
  <c r="Q42" i="52" s="1"/>
  <c r="U25" i="52"/>
  <c r="U42" i="52" s="1"/>
  <c r="Y25" i="52"/>
  <c r="Y42" i="52" s="1"/>
  <c r="X25" i="52"/>
  <c r="X25" i="51"/>
  <c r="D25" i="50"/>
  <c r="H25" i="50"/>
  <c r="L25" i="50"/>
  <c r="T25" i="50"/>
  <c r="C25" i="49"/>
  <c r="C42" i="49" s="1"/>
  <c r="G25" i="49"/>
  <c r="G42" i="49" s="1"/>
  <c r="K25" i="49"/>
  <c r="K42" i="49" s="1"/>
  <c r="O25" i="49"/>
  <c r="O42" i="49" s="1"/>
  <c r="S25" i="49"/>
  <c r="S42" i="49" s="1"/>
  <c r="W25" i="49"/>
  <c r="W42" i="49" s="1"/>
  <c r="AA25" i="49"/>
  <c r="AA42" i="49" s="1"/>
  <c r="E25" i="42"/>
  <c r="E42" i="42" s="1"/>
  <c r="I25" i="42"/>
  <c r="I42" i="42" s="1"/>
  <c r="M25" i="42"/>
  <c r="M42" i="42" s="1"/>
  <c r="Q25" i="42"/>
  <c r="Q42" i="42" s="1"/>
  <c r="U25" i="42"/>
  <c r="U42" i="42" s="1"/>
  <c r="Y25" i="42"/>
  <c r="Y42" i="42" s="1"/>
  <c r="C25" i="41"/>
  <c r="C42" i="41" s="1"/>
  <c r="G25" i="41"/>
  <c r="G42" i="41" s="1"/>
  <c r="K25" i="41"/>
  <c r="K42" i="41" s="1"/>
  <c r="O25" i="41"/>
  <c r="O42" i="41" s="1"/>
  <c r="S25" i="41"/>
  <c r="S42" i="41" s="1"/>
  <c r="W25" i="41"/>
  <c r="W42" i="41" s="1"/>
  <c r="AA25" i="41"/>
  <c r="AA42" i="41" s="1"/>
  <c r="X25" i="41"/>
  <c r="Z24" i="40"/>
  <c r="C25" i="38"/>
  <c r="C42" i="38" s="1"/>
  <c r="G25" i="38"/>
  <c r="G42" i="38" s="1"/>
  <c r="K25" i="38"/>
  <c r="K42" i="38" s="1"/>
  <c r="O25" i="38"/>
  <c r="O42" i="38" s="1"/>
  <c r="S25" i="38"/>
  <c r="S42" i="38" s="1"/>
  <c r="W25" i="38"/>
  <c r="W42" i="38" s="1"/>
  <c r="C25" i="36"/>
  <c r="C42" i="36" s="1"/>
  <c r="G25" i="36"/>
  <c r="G42" i="36" s="1"/>
  <c r="K25" i="36"/>
  <c r="K42" i="36" s="1"/>
  <c r="O25" i="36"/>
  <c r="O42" i="36" s="1"/>
  <c r="S25" i="36"/>
  <c r="S42" i="36" s="1"/>
  <c r="W25" i="36"/>
  <c r="W42" i="36" s="1"/>
  <c r="E25" i="35"/>
  <c r="E42" i="35" s="1"/>
  <c r="I25" i="35"/>
  <c r="I42" i="35" s="1"/>
  <c r="M25" i="35"/>
  <c r="M42" i="35" s="1"/>
  <c r="Q25" i="35"/>
  <c r="Q42" i="35" s="1"/>
  <c r="R25" i="35"/>
  <c r="V25" i="35"/>
  <c r="E25" i="34"/>
  <c r="E42" i="34" s="1"/>
  <c r="I25" i="34"/>
  <c r="I42" i="34" s="1"/>
  <c r="M25" i="34"/>
  <c r="M42" i="34" s="1"/>
  <c r="Q25" i="34"/>
  <c r="Q42" i="34" s="1"/>
  <c r="U25" i="34"/>
  <c r="U42" i="34" s="1"/>
  <c r="Y25" i="34"/>
  <c r="Y42" i="34" s="1"/>
  <c r="E25" i="33"/>
  <c r="E42" i="33" s="1"/>
  <c r="I25" i="33"/>
  <c r="I42" i="33" s="1"/>
  <c r="M25" i="33"/>
  <c r="M42" i="33" s="1"/>
  <c r="Q25" i="33"/>
  <c r="Q42" i="33" s="1"/>
  <c r="U25" i="33"/>
  <c r="U42" i="33" s="1"/>
  <c r="Y25" i="33"/>
  <c r="E25" i="32"/>
  <c r="E42" i="32" s="1"/>
  <c r="I25" i="32"/>
  <c r="I42" i="32" s="1"/>
  <c r="M25" i="32"/>
  <c r="M42" i="32" s="1"/>
  <c r="Q25" i="32"/>
  <c r="Q42" i="32" s="1"/>
  <c r="U25" i="32"/>
  <c r="U42" i="32" s="1"/>
  <c r="Y25" i="32"/>
  <c r="Y42" i="32" s="1"/>
  <c r="D25" i="31"/>
  <c r="D42" i="31" s="1"/>
  <c r="H25" i="31"/>
  <c r="H42" i="31" s="1"/>
  <c r="L25" i="31"/>
  <c r="L42" i="31" s="1"/>
  <c r="P25" i="31"/>
  <c r="T25" i="31"/>
  <c r="C25" i="30"/>
  <c r="G25" i="30"/>
  <c r="K25" i="30"/>
  <c r="O25" i="30"/>
  <c r="S25" i="30"/>
  <c r="W25" i="30"/>
  <c r="AA25" i="30"/>
  <c r="F25" i="29"/>
  <c r="F42" i="29" s="1"/>
  <c r="J25" i="29"/>
  <c r="J42" i="29" s="1"/>
  <c r="N25" i="29"/>
  <c r="N42" i="29" s="1"/>
  <c r="R25" i="29"/>
  <c r="R42" i="29" s="1"/>
  <c r="V25" i="29"/>
  <c r="V42" i="29" s="1"/>
  <c r="E25" i="28"/>
  <c r="I25" i="28"/>
  <c r="I42" i="28" s="1"/>
  <c r="M25" i="28"/>
  <c r="Q25" i="28"/>
  <c r="Q42" i="28" s="1"/>
  <c r="U25" i="28"/>
  <c r="Y25" i="28"/>
  <c r="Y42" i="28" s="1"/>
  <c r="E25" i="27"/>
  <c r="I25" i="27"/>
  <c r="M25" i="27"/>
  <c r="Q25" i="27"/>
  <c r="U25" i="27"/>
  <c r="Y25" i="27"/>
  <c r="AA25" i="26"/>
  <c r="E25" i="25"/>
  <c r="I25" i="25"/>
  <c r="M25" i="25"/>
  <c r="Q25" i="25"/>
  <c r="U25" i="25"/>
  <c r="Y25" i="25"/>
  <c r="AA25" i="24"/>
  <c r="E25" i="23"/>
  <c r="I25" i="23"/>
  <c r="M25" i="23"/>
  <c r="Q25" i="23"/>
  <c r="U25" i="23"/>
  <c r="Y25" i="23"/>
  <c r="C25" i="22"/>
  <c r="G25" i="22"/>
  <c r="K25" i="22"/>
  <c r="O25" i="22"/>
  <c r="S25" i="22"/>
  <c r="W25" i="22"/>
  <c r="F25" i="21"/>
  <c r="F42" i="21" s="1"/>
  <c r="J25" i="21"/>
  <c r="J42" i="21" s="1"/>
  <c r="N25" i="21"/>
  <c r="N42" i="21" s="1"/>
  <c r="R25" i="21"/>
  <c r="R42" i="21" s="1"/>
  <c r="V25" i="21"/>
  <c r="V42" i="21" s="1"/>
  <c r="C25" i="20"/>
  <c r="G25" i="20"/>
  <c r="K25" i="20"/>
  <c r="O25" i="20"/>
  <c r="S25" i="20"/>
  <c r="W25" i="20"/>
  <c r="F25" i="19"/>
  <c r="F42" i="19" s="1"/>
  <c r="J25" i="19"/>
  <c r="J42" i="19" s="1"/>
  <c r="N25" i="19"/>
  <c r="N42" i="19" s="1"/>
  <c r="R25" i="19"/>
  <c r="R42" i="19" s="1"/>
  <c r="V25" i="19"/>
  <c r="V42" i="19" s="1"/>
  <c r="C25" i="18"/>
  <c r="G25" i="18"/>
  <c r="K25" i="18"/>
  <c r="O25" i="18"/>
  <c r="S25" i="18"/>
  <c r="W25" i="18"/>
  <c r="F25" i="17"/>
  <c r="F42" i="17" s="1"/>
  <c r="J25" i="17"/>
  <c r="J42" i="17" s="1"/>
  <c r="N25" i="17"/>
  <c r="N42" i="17" s="1"/>
  <c r="R25" i="17"/>
  <c r="R42" i="17" s="1"/>
  <c r="V25" i="17"/>
  <c r="V42" i="17" s="1"/>
  <c r="C25" i="16"/>
  <c r="G25" i="16"/>
  <c r="K25" i="16"/>
  <c r="O25" i="16"/>
  <c r="S25" i="16"/>
  <c r="W25" i="16"/>
  <c r="C25" i="15"/>
  <c r="G25" i="15"/>
  <c r="K25" i="15"/>
  <c r="O25" i="15"/>
  <c r="S25" i="15"/>
  <c r="W25" i="15"/>
  <c r="AA25" i="15"/>
  <c r="E25" i="14"/>
  <c r="I25" i="14"/>
  <c r="M25" i="14"/>
  <c r="Q25" i="14"/>
  <c r="U25" i="14"/>
  <c r="Y25" i="14"/>
  <c r="F25" i="13"/>
  <c r="J25" i="13"/>
  <c r="N25" i="13"/>
  <c r="N42" i="13" s="1"/>
  <c r="R25" i="13"/>
  <c r="V25" i="13"/>
  <c r="D25" i="11"/>
  <c r="D42" i="11" s="1"/>
  <c r="H25" i="11"/>
  <c r="H42" i="11" s="1"/>
  <c r="L25" i="11"/>
  <c r="L42" i="11" s="1"/>
  <c r="P25" i="11"/>
  <c r="P42" i="11" s="1"/>
  <c r="T25" i="11"/>
  <c r="T42" i="11" s="1"/>
  <c r="X25" i="11"/>
  <c r="E25" i="10"/>
  <c r="I25" i="10"/>
  <c r="M25" i="10"/>
  <c r="Q25" i="10"/>
  <c r="U25" i="10"/>
  <c r="Y25" i="10"/>
  <c r="F25" i="9"/>
  <c r="J25" i="9"/>
  <c r="N25" i="9"/>
  <c r="W25" i="35"/>
  <c r="W42" i="35" s="1"/>
  <c r="AA25" i="35"/>
  <c r="AA42" i="35" s="1"/>
  <c r="F25" i="34"/>
  <c r="F42" i="34" s="1"/>
  <c r="J25" i="34"/>
  <c r="J42" i="34" s="1"/>
  <c r="N25" i="34"/>
  <c r="N42" i="34" s="1"/>
  <c r="R25" i="34"/>
  <c r="R42" i="34" s="1"/>
  <c r="V25" i="34"/>
  <c r="V42" i="34" s="1"/>
  <c r="AA25" i="34"/>
  <c r="AA42" i="34" s="1"/>
  <c r="F25" i="33"/>
  <c r="J25" i="33"/>
  <c r="N25" i="33"/>
  <c r="R25" i="33"/>
  <c r="V25" i="33"/>
  <c r="AA25" i="33"/>
  <c r="AA42" i="33" s="1"/>
  <c r="F25" i="32"/>
  <c r="F42" i="32" s="1"/>
  <c r="J25" i="32"/>
  <c r="J42" i="32" s="1"/>
  <c r="N25" i="32"/>
  <c r="N42" i="32" s="1"/>
  <c r="R25" i="32"/>
  <c r="R42" i="32" s="1"/>
  <c r="V25" i="32"/>
  <c r="V42" i="32" s="1"/>
  <c r="E25" i="31"/>
  <c r="E42" i="31" s="1"/>
  <c r="I25" i="31"/>
  <c r="I42" i="31" s="1"/>
  <c r="M25" i="31"/>
  <c r="Q25" i="31"/>
  <c r="U25" i="31"/>
  <c r="Y25" i="31"/>
  <c r="D25" i="30"/>
  <c r="D42" i="30" s="1"/>
  <c r="H25" i="30"/>
  <c r="H42" i="30" s="1"/>
  <c r="L25" i="30"/>
  <c r="L42" i="30" s="1"/>
  <c r="P25" i="30"/>
  <c r="P42" i="30" s="1"/>
  <c r="T25" i="30"/>
  <c r="T42" i="30" s="1"/>
  <c r="X25" i="30"/>
  <c r="C25" i="29"/>
  <c r="G25" i="29"/>
  <c r="K25" i="29"/>
  <c r="K42" i="29" s="1"/>
  <c r="O25" i="29"/>
  <c r="S25" i="29"/>
  <c r="W25" i="29"/>
  <c r="AA25" i="29"/>
  <c r="AA42" i="29" s="1"/>
  <c r="AA25" i="28"/>
  <c r="F25" i="27"/>
  <c r="F42" i="27" s="1"/>
  <c r="J25" i="27"/>
  <c r="J42" i="27" s="1"/>
  <c r="N25" i="27"/>
  <c r="N42" i="27" s="1"/>
  <c r="R25" i="27"/>
  <c r="R42" i="27" s="1"/>
  <c r="V25" i="27"/>
  <c r="V42" i="27" s="1"/>
  <c r="C25" i="26"/>
  <c r="G25" i="26"/>
  <c r="K25" i="26"/>
  <c r="O25" i="26"/>
  <c r="S25" i="26"/>
  <c r="W25" i="26"/>
  <c r="F25" i="25"/>
  <c r="F42" i="25" s="1"/>
  <c r="J25" i="25"/>
  <c r="J42" i="25" s="1"/>
  <c r="N25" i="25"/>
  <c r="N42" i="25" s="1"/>
  <c r="R25" i="25"/>
  <c r="R42" i="25" s="1"/>
  <c r="V25" i="25"/>
  <c r="V42" i="25" s="1"/>
  <c r="C25" i="24"/>
  <c r="G25" i="24"/>
  <c r="K25" i="24"/>
  <c r="O25" i="24"/>
  <c r="S25" i="24"/>
  <c r="W25" i="24"/>
  <c r="F25" i="23"/>
  <c r="F42" i="23" s="1"/>
  <c r="J25" i="23"/>
  <c r="J42" i="23" s="1"/>
  <c r="N25" i="23"/>
  <c r="N42" i="23" s="1"/>
  <c r="R25" i="23"/>
  <c r="R42" i="23" s="1"/>
  <c r="V25" i="23"/>
  <c r="V42" i="23" s="1"/>
  <c r="AA25" i="23"/>
  <c r="D25" i="22"/>
  <c r="D42" i="22" s="1"/>
  <c r="H25" i="22"/>
  <c r="H42" i="22" s="1"/>
  <c r="L25" i="22"/>
  <c r="L42" i="22" s="1"/>
  <c r="P25" i="22"/>
  <c r="P42" i="22" s="1"/>
  <c r="T25" i="22"/>
  <c r="T42" i="22" s="1"/>
  <c r="C25" i="21"/>
  <c r="G25" i="21"/>
  <c r="K25" i="21"/>
  <c r="O25" i="21"/>
  <c r="S25" i="21"/>
  <c r="W25" i="21"/>
  <c r="AA25" i="21"/>
  <c r="D25" i="20"/>
  <c r="D42" i="20" s="1"/>
  <c r="H25" i="20"/>
  <c r="H42" i="20" s="1"/>
  <c r="L25" i="20"/>
  <c r="L42" i="20" s="1"/>
  <c r="P25" i="20"/>
  <c r="P42" i="20" s="1"/>
  <c r="T25" i="20"/>
  <c r="T42" i="20" s="1"/>
  <c r="C25" i="19"/>
  <c r="G25" i="19"/>
  <c r="K25" i="19"/>
  <c r="O25" i="19"/>
  <c r="S25" i="19"/>
  <c r="W25" i="19"/>
  <c r="AA25" i="19"/>
  <c r="D25" i="18"/>
  <c r="D42" i="18" s="1"/>
  <c r="H25" i="18"/>
  <c r="H42" i="18" s="1"/>
  <c r="L25" i="18"/>
  <c r="L42" i="18" s="1"/>
  <c r="P25" i="18"/>
  <c r="P42" i="18" s="1"/>
  <c r="T25" i="18"/>
  <c r="T42" i="18" s="1"/>
  <c r="C25" i="17"/>
  <c r="G25" i="17"/>
  <c r="K25" i="17"/>
  <c r="O25" i="17"/>
  <c r="S25" i="17"/>
  <c r="W25" i="17"/>
  <c r="AA25" i="17"/>
  <c r="D25" i="16"/>
  <c r="D42" i="16" s="1"/>
  <c r="H25" i="16"/>
  <c r="H42" i="16" s="1"/>
  <c r="L25" i="16"/>
  <c r="L42" i="16" s="1"/>
  <c r="P25" i="16"/>
  <c r="P42" i="16" s="1"/>
  <c r="T25" i="16"/>
  <c r="T42" i="16" s="1"/>
  <c r="D25" i="15"/>
  <c r="D42" i="15" s="1"/>
  <c r="H25" i="15"/>
  <c r="L25" i="15"/>
  <c r="L42" i="15" s="1"/>
  <c r="P25" i="15"/>
  <c r="T25" i="15"/>
  <c r="T42" i="15" s="1"/>
  <c r="X25" i="15"/>
  <c r="F25" i="14"/>
  <c r="F42" i="14" s="1"/>
  <c r="J25" i="14"/>
  <c r="J42" i="14" s="1"/>
  <c r="N25" i="14"/>
  <c r="N42" i="14" s="1"/>
  <c r="R25" i="14"/>
  <c r="R42" i="14" s="1"/>
  <c r="V25" i="14"/>
  <c r="V42" i="14" s="1"/>
  <c r="C25" i="13"/>
  <c r="G25" i="13"/>
  <c r="K25" i="13"/>
  <c r="O25" i="13"/>
  <c r="S25" i="13"/>
  <c r="W25" i="13"/>
  <c r="AA25" i="13"/>
  <c r="D25" i="12"/>
  <c r="H25" i="12"/>
  <c r="L25" i="12"/>
  <c r="P25" i="12"/>
  <c r="T25" i="12"/>
  <c r="F25" i="10"/>
  <c r="F42" i="10" s="1"/>
  <c r="J25" i="10"/>
  <c r="J42" i="10" s="1"/>
  <c r="N25" i="10"/>
  <c r="N42" i="10" s="1"/>
  <c r="R25" i="10"/>
  <c r="R42" i="10" s="1"/>
  <c r="V25" i="10"/>
  <c r="V42" i="10" s="1"/>
  <c r="C25" i="9"/>
  <c r="G25" i="9"/>
  <c r="K25" i="9"/>
  <c r="O25" i="9"/>
  <c r="S25" i="9"/>
  <c r="T25" i="35"/>
  <c r="T42" i="35" s="1"/>
  <c r="X25" i="35"/>
  <c r="C25" i="34"/>
  <c r="C42" i="34" s="1"/>
  <c r="G25" i="34"/>
  <c r="G42" i="34" s="1"/>
  <c r="K25" i="34"/>
  <c r="K42" i="34" s="1"/>
  <c r="O25" i="34"/>
  <c r="O42" i="34" s="1"/>
  <c r="S25" i="34"/>
  <c r="S42" i="34" s="1"/>
  <c r="W25" i="34"/>
  <c r="W42" i="34" s="1"/>
  <c r="C25" i="33"/>
  <c r="C42" i="33" s="1"/>
  <c r="G25" i="33"/>
  <c r="G42" i="33" s="1"/>
  <c r="K25" i="33"/>
  <c r="K42" i="33" s="1"/>
  <c r="O25" i="33"/>
  <c r="O42" i="33" s="1"/>
  <c r="S25" i="33"/>
  <c r="S42" i="33" s="1"/>
  <c r="W25" i="33"/>
  <c r="W42" i="33" s="1"/>
  <c r="C25" i="32"/>
  <c r="C42" i="32" s="1"/>
  <c r="G25" i="32"/>
  <c r="G42" i="32" s="1"/>
  <c r="K25" i="32"/>
  <c r="K42" i="32" s="1"/>
  <c r="O25" i="32"/>
  <c r="O42" i="32" s="1"/>
  <c r="S25" i="32"/>
  <c r="S42" i="32" s="1"/>
  <c r="W25" i="32"/>
  <c r="W42" i="32" s="1"/>
  <c r="AA25" i="32"/>
  <c r="AA42" i="32" s="1"/>
  <c r="F25" i="31"/>
  <c r="J25" i="31"/>
  <c r="N25" i="31"/>
  <c r="R25" i="31"/>
  <c r="AA25" i="31"/>
  <c r="AA42" i="31" s="1"/>
  <c r="E25" i="30"/>
  <c r="I25" i="30"/>
  <c r="I42" i="30" s="1"/>
  <c r="M25" i="30"/>
  <c r="M42" i="30" s="1"/>
  <c r="Q25" i="30"/>
  <c r="Q42" i="30" s="1"/>
  <c r="U25" i="30"/>
  <c r="Y25" i="30"/>
  <c r="Y42" i="30" s="1"/>
  <c r="C25" i="28"/>
  <c r="K25" i="28"/>
  <c r="S25" i="28"/>
  <c r="C25" i="27"/>
  <c r="G25" i="27"/>
  <c r="K25" i="27"/>
  <c r="O25" i="27"/>
  <c r="S25" i="27"/>
  <c r="W25" i="27"/>
  <c r="AA25" i="27"/>
  <c r="AA42" i="27" s="1"/>
  <c r="D25" i="26"/>
  <c r="D42" i="26" s="1"/>
  <c r="H25" i="26"/>
  <c r="H42" i="26" s="1"/>
  <c r="L25" i="26"/>
  <c r="L42" i="26" s="1"/>
  <c r="P25" i="26"/>
  <c r="P42" i="26" s="1"/>
  <c r="T25" i="26"/>
  <c r="T42" i="26" s="1"/>
  <c r="C25" i="25"/>
  <c r="G25" i="25"/>
  <c r="K25" i="25"/>
  <c r="O25" i="25"/>
  <c r="S25" i="25"/>
  <c r="W25" i="25"/>
  <c r="AA25" i="25"/>
  <c r="D25" i="24"/>
  <c r="D42" i="24" s="1"/>
  <c r="H25" i="24"/>
  <c r="H42" i="24" s="1"/>
  <c r="L25" i="24"/>
  <c r="L42" i="24" s="1"/>
  <c r="P25" i="24"/>
  <c r="P42" i="24" s="1"/>
  <c r="T25" i="24"/>
  <c r="T42" i="24" s="1"/>
  <c r="C25" i="23"/>
  <c r="G25" i="23"/>
  <c r="K25" i="23"/>
  <c r="O25" i="23"/>
  <c r="S25" i="23"/>
  <c r="W25" i="23"/>
  <c r="E25" i="22"/>
  <c r="I25" i="22"/>
  <c r="M25" i="22"/>
  <c r="Q25" i="22"/>
  <c r="U25" i="22"/>
  <c r="Y25" i="22"/>
  <c r="E25" i="20"/>
  <c r="I25" i="20"/>
  <c r="M25" i="20"/>
  <c r="Q25" i="20"/>
  <c r="U25" i="20"/>
  <c r="Y25" i="20"/>
  <c r="E25" i="18"/>
  <c r="I25" i="18"/>
  <c r="M25" i="18"/>
  <c r="Q25" i="18"/>
  <c r="U25" i="18"/>
  <c r="Y25" i="18"/>
  <c r="E25" i="16"/>
  <c r="I25" i="16"/>
  <c r="M25" i="16"/>
  <c r="Q25" i="16"/>
  <c r="U25" i="16"/>
  <c r="Y25" i="16"/>
  <c r="D25" i="13"/>
  <c r="D42" i="13" s="1"/>
  <c r="H25" i="13"/>
  <c r="H42" i="13" s="1"/>
  <c r="L25" i="13"/>
  <c r="L42" i="13" s="1"/>
  <c r="P25" i="13"/>
  <c r="P42" i="13" s="1"/>
  <c r="T25" i="13"/>
  <c r="T42" i="13" s="1"/>
  <c r="X25" i="13"/>
  <c r="E25" i="12"/>
  <c r="I25" i="12"/>
  <c r="M25" i="12"/>
  <c r="Q25" i="12"/>
  <c r="U25" i="12"/>
  <c r="Y25" i="12"/>
  <c r="F25" i="11"/>
  <c r="J25" i="11"/>
  <c r="N25" i="11"/>
  <c r="R25" i="11"/>
  <c r="V25" i="11"/>
  <c r="Z24" i="11"/>
  <c r="D25" i="9"/>
  <c r="D42" i="9" s="1"/>
  <c r="H25" i="9"/>
  <c r="H42" i="9" s="1"/>
  <c r="L25" i="9"/>
  <c r="L42" i="9" s="1"/>
  <c r="P25" i="9"/>
  <c r="P42" i="9" s="1"/>
  <c r="U25" i="35"/>
  <c r="U42" i="35" s="1"/>
  <c r="Y25" i="35"/>
  <c r="Y42" i="35" s="1"/>
  <c r="D25" i="34"/>
  <c r="H25" i="34"/>
  <c r="L25" i="34"/>
  <c r="P25" i="34"/>
  <c r="T25" i="34"/>
  <c r="D25" i="33"/>
  <c r="D42" i="33" s="1"/>
  <c r="H25" i="33"/>
  <c r="H42" i="33" s="1"/>
  <c r="L25" i="33"/>
  <c r="L42" i="33" s="1"/>
  <c r="P25" i="33"/>
  <c r="P42" i="33" s="1"/>
  <c r="T25" i="33"/>
  <c r="T42" i="33" s="1"/>
  <c r="X25" i="33"/>
  <c r="X42" i="33" s="1"/>
  <c r="D25" i="32"/>
  <c r="H25" i="32"/>
  <c r="L25" i="32"/>
  <c r="P25" i="32"/>
  <c r="T25" i="32"/>
  <c r="X25" i="32"/>
  <c r="C25" i="31"/>
  <c r="C42" i="31" s="1"/>
  <c r="G25" i="31"/>
  <c r="G42" i="31" s="1"/>
  <c r="K25" i="31"/>
  <c r="K42" i="31" s="1"/>
  <c r="O25" i="31"/>
  <c r="S25" i="31"/>
  <c r="S42" i="31" s="1"/>
  <c r="W25" i="31"/>
  <c r="W42" i="31" s="1"/>
  <c r="F25" i="30"/>
  <c r="J25" i="30"/>
  <c r="N25" i="30"/>
  <c r="N42" i="30" s="1"/>
  <c r="R25" i="30"/>
  <c r="V25" i="30"/>
  <c r="Z24" i="30"/>
  <c r="E25" i="29"/>
  <c r="I25" i="29"/>
  <c r="M25" i="29"/>
  <c r="U25" i="29"/>
  <c r="D25" i="28"/>
  <c r="D42" i="28" s="1"/>
  <c r="H25" i="28"/>
  <c r="H42" i="28" s="1"/>
  <c r="L25" i="28"/>
  <c r="L42" i="28" s="1"/>
  <c r="P25" i="28"/>
  <c r="P42" i="28" s="1"/>
  <c r="T25" i="28"/>
  <c r="T42" i="28" s="1"/>
  <c r="E25" i="26"/>
  <c r="I25" i="26"/>
  <c r="M25" i="26"/>
  <c r="Q25" i="26"/>
  <c r="U25" i="26"/>
  <c r="Y25" i="26"/>
  <c r="E25" i="24"/>
  <c r="I25" i="24"/>
  <c r="M25" i="24"/>
  <c r="Q25" i="24"/>
  <c r="U25" i="24"/>
  <c r="Y25" i="24"/>
  <c r="AA25" i="22"/>
  <c r="E25" i="21"/>
  <c r="I25" i="21"/>
  <c r="M25" i="21"/>
  <c r="Q25" i="21"/>
  <c r="U25" i="21"/>
  <c r="Y25" i="21"/>
  <c r="AA25" i="20"/>
  <c r="E25" i="19"/>
  <c r="I25" i="19"/>
  <c r="M25" i="19"/>
  <c r="Q25" i="19"/>
  <c r="U25" i="19"/>
  <c r="Y25" i="19"/>
  <c r="AA25" i="18"/>
  <c r="E25" i="17"/>
  <c r="I25" i="17"/>
  <c r="M25" i="17"/>
  <c r="Q25" i="17"/>
  <c r="U25" i="17"/>
  <c r="Y25" i="17"/>
  <c r="V25" i="16"/>
  <c r="V42" i="16" s="1"/>
  <c r="AA25" i="16"/>
  <c r="J25" i="15"/>
  <c r="R25" i="15"/>
  <c r="Z24" i="15"/>
  <c r="D25" i="14"/>
  <c r="H25" i="14"/>
  <c r="H42" i="14" s="1"/>
  <c r="L25" i="14"/>
  <c r="P25" i="14"/>
  <c r="T25" i="14"/>
  <c r="Z24" i="14"/>
  <c r="F25" i="12"/>
  <c r="F42" i="12" s="1"/>
  <c r="J25" i="12"/>
  <c r="J42" i="12" s="1"/>
  <c r="N25" i="12"/>
  <c r="N42" i="12" s="1"/>
  <c r="R25" i="12"/>
  <c r="R42" i="12" s="1"/>
  <c r="V25" i="12"/>
  <c r="V42" i="12" s="1"/>
  <c r="C25" i="11"/>
  <c r="G25" i="11"/>
  <c r="K25" i="11"/>
  <c r="O25" i="11"/>
  <c r="S25" i="11"/>
  <c r="W25" i="11"/>
  <c r="AA25" i="11"/>
  <c r="D25" i="10"/>
  <c r="H25" i="10"/>
  <c r="L25" i="10"/>
  <c r="P25" i="10"/>
  <c r="T25" i="10"/>
  <c r="W25" i="9"/>
  <c r="AA25" i="9"/>
  <c r="D25" i="8"/>
  <c r="H25" i="8"/>
  <c r="L25" i="8"/>
  <c r="P25" i="8"/>
  <c r="T25" i="8"/>
  <c r="D25" i="7"/>
  <c r="D42" i="7" s="1"/>
  <c r="H25" i="7"/>
  <c r="H42" i="7" s="1"/>
  <c r="L25" i="7"/>
  <c r="L42" i="7" s="1"/>
  <c r="P25" i="7"/>
  <c r="P42" i="7" s="1"/>
  <c r="T25" i="7"/>
  <c r="T42" i="7" s="1"/>
  <c r="X25" i="7"/>
  <c r="C25" i="6"/>
  <c r="G25" i="6"/>
  <c r="K25" i="6"/>
  <c r="O25" i="6"/>
  <c r="S25" i="6"/>
  <c r="W25" i="6"/>
  <c r="C25" i="5"/>
  <c r="G25" i="5"/>
  <c r="K25" i="5"/>
  <c r="O25" i="5"/>
  <c r="S25" i="5"/>
  <c r="W25" i="5"/>
  <c r="C25" i="4"/>
  <c r="G25" i="4"/>
  <c r="K25" i="4"/>
  <c r="O25" i="4"/>
  <c r="S25" i="4"/>
  <c r="W25" i="4"/>
  <c r="AA25" i="4"/>
  <c r="D25" i="2"/>
  <c r="H25" i="2"/>
  <c r="L25" i="2"/>
  <c r="P25" i="2"/>
  <c r="T25" i="2"/>
  <c r="X25" i="2"/>
  <c r="Z34" i="25"/>
  <c r="Z34" i="17"/>
  <c r="Z34" i="9"/>
  <c r="Z34" i="5"/>
  <c r="X40" i="5"/>
  <c r="Z40" i="5" s="1"/>
  <c r="C40" i="1"/>
  <c r="C42" i="1" s="1"/>
  <c r="G40" i="1"/>
  <c r="K40" i="1"/>
  <c r="K42" i="1" s="1"/>
  <c r="O40" i="1"/>
  <c r="S40" i="1"/>
  <c r="W40" i="1"/>
  <c r="I40" i="55"/>
  <c r="Y40" i="55"/>
  <c r="C40" i="54"/>
  <c r="G40" i="54"/>
  <c r="O40" i="54"/>
  <c r="S40" i="54"/>
  <c r="W40" i="54"/>
  <c r="F40" i="53"/>
  <c r="J40" i="53"/>
  <c r="J42" i="53" s="1"/>
  <c r="N40" i="53"/>
  <c r="N42" i="53" s="1"/>
  <c r="R40" i="53"/>
  <c r="V40" i="53"/>
  <c r="D40" i="52"/>
  <c r="H40" i="52"/>
  <c r="H42" i="52" s="1"/>
  <c r="L40" i="52"/>
  <c r="L42" i="52" s="1"/>
  <c r="P40" i="52"/>
  <c r="P42" i="52" s="1"/>
  <c r="T40" i="52"/>
  <c r="X40" i="52"/>
  <c r="Z40" i="52" s="1"/>
  <c r="AA40" i="50"/>
  <c r="AA42" i="50" s="1"/>
  <c r="X40" i="49"/>
  <c r="X42" i="49" s="1"/>
  <c r="I40" i="47"/>
  <c r="I42" i="47" s="1"/>
  <c r="Q40" i="47"/>
  <c r="Q42" i="47" s="1"/>
  <c r="Y40" i="47"/>
  <c r="Y42" i="47" s="1"/>
  <c r="D40" i="46"/>
  <c r="D42" i="46" s="1"/>
  <c r="H40" i="46"/>
  <c r="H42" i="46" s="1"/>
  <c r="L40" i="46"/>
  <c r="L42" i="46" s="1"/>
  <c r="P40" i="46"/>
  <c r="P42" i="46" s="1"/>
  <c r="T40" i="46"/>
  <c r="T42" i="46" s="1"/>
  <c r="O40" i="31"/>
  <c r="T25" i="9"/>
  <c r="T42" i="9" s="1"/>
  <c r="X25" i="9"/>
  <c r="E25" i="8"/>
  <c r="I25" i="8"/>
  <c r="M25" i="8"/>
  <c r="Q25" i="8"/>
  <c r="U25" i="8"/>
  <c r="Y25" i="8"/>
  <c r="E25" i="7"/>
  <c r="I25" i="7"/>
  <c r="M25" i="7"/>
  <c r="Q25" i="7"/>
  <c r="U25" i="7"/>
  <c r="Y25" i="7"/>
  <c r="D25" i="6"/>
  <c r="H25" i="6"/>
  <c r="L25" i="6"/>
  <c r="P25" i="6"/>
  <c r="T25" i="6"/>
  <c r="D25" i="5"/>
  <c r="D42" i="5" s="1"/>
  <c r="H25" i="5"/>
  <c r="H42" i="5" s="1"/>
  <c r="L25" i="5"/>
  <c r="L42" i="5" s="1"/>
  <c r="P25" i="5"/>
  <c r="P42" i="5" s="1"/>
  <c r="T25" i="5"/>
  <c r="T42" i="5" s="1"/>
  <c r="D25" i="4"/>
  <c r="H25" i="4"/>
  <c r="L25" i="4"/>
  <c r="P25" i="4"/>
  <c r="T25" i="4"/>
  <c r="X25" i="4"/>
  <c r="D25" i="3"/>
  <c r="H25" i="3"/>
  <c r="L25" i="3"/>
  <c r="P25" i="3"/>
  <c r="T25" i="3"/>
  <c r="Z34" i="28"/>
  <c r="X40" i="28"/>
  <c r="Z40" i="28" s="1"/>
  <c r="Z34" i="27"/>
  <c r="X40" i="27"/>
  <c r="Z40" i="27" s="1"/>
  <c r="Z34" i="22"/>
  <c r="Z34" i="20"/>
  <c r="X40" i="20"/>
  <c r="Z40" i="20" s="1"/>
  <c r="Z34" i="19"/>
  <c r="X40" i="19"/>
  <c r="Z40" i="19" s="1"/>
  <c r="Z34" i="14"/>
  <c r="Z34" i="11"/>
  <c r="X40" i="11"/>
  <c r="Z40" i="11" s="1"/>
  <c r="D40" i="1"/>
  <c r="H40" i="1"/>
  <c r="L40" i="1"/>
  <c r="P40" i="1"/>
  <c r="T40" i="1"/>
  <c r="X40" i="1"/>
  <c r="Z40" i="1" s="1"/>
  <c r="F40" i="55"/>
  <c r="J40" i="55"/>
  <c r="N40" i="55"/>
  <c r="R40" i="55"/>
  <c r="V40" i="55"/>
  <c r="D40" i="54"/>
  <c r="H40" i="54"/>
  <c r="L40" i="54"/>
  <c r="P40" i="54"/>
  <c r="T40" i="54"/>
  <c r="X40" i="54"/>
  <c r="Z40" i="54" s="1"/>
  <c r="D40" i="51"/>
  <c r="D42" i="51" s="1"/>
  <c r="H40" i="51"/>
  <c r="H42" i="51" s="1"/>
  <c r="L40" i="51"/>
  <c r="L42" i="51" s="1"/>
  <c r="T40" i="51"/>
  <c r="T42" i="51" s="1"/>
  <c r="X40" i="51"/>
  <c r="Z40" i="51" s="1"/>
  <c r="C40" i="50"/>
  <c r="C42" i="50" s="1"/>
  <c r="K40" i="50"/>
  <c r="K42" i="50" s="1"/>
  <c r="S40" i="50"/>
  <c r="S42" i="50" s="1"/>
  <c r="E40" i="49"/>
  <c r="E42" i="49" s="1"/>
  <c r="I40" i="49"/>
  <c r="I42" i="49" s="1"/>
  <c r="M40" i="49"/>
  <c r="M42" i="49" s="1"/>
  <c r="U40" i="49"/>
  <c r="U42" i="49" s="1"/>
  <c r="Y40" i="49"/>
  <c r="Y42" i="49" s="1"/>
  <c r="Z42" i="49" s="1"/>
  <c r="F40" i="47"/>
  <c r="F42" i="47" s="1"/>
  <c r="J40" i="47"/>
  <c r="J42" i="47" s="1"/>
  <c r="N40" i="47"/>
  <c r="N42" i="47" s="1"/>
  <c r="R40" i="47"/>
  <c r="R42" i="47" s="1"/>
  <c r="V40" i="47"/>
  <c r="V42" i="47" s="1"/>
  <c r="X40" i="47"/>
  <c r="Z40" i="47" s="1"/>
  <c r="F40" i="45"/>
  <c r="F42" i="45" s="1"/>
  <c r="J40" i="45"/>
  <c r="J42" i="45" s="1"/>
  <c r="N40" i="45"/>
  <c r="N42" i="45" s="1"/>
  <c r="R40" i="45"/>
  <c r="R42" i="45" s="1"/>
  <c r="V40" i="45"/>
  <c r="V42" i="45" s="1"/>
  <c r="D40" i="42"/>
  <c r="D42" i="42" s="1"/>
  <c r="H40" i="42"/>
  <c r="H42" i="42" s="1"/>
  <c r="L40" i="42"/>
  <c r="L42" i="42" s="1"/>
  <c r="P40" i="42"/>
  <c r="P42" i="42" s="1"/>
  <c r="T40" i="42"/>
  <c r="T42" i="42" s="1"/>
  <c r="F40" i="41"/>
  <c r="F42" i="41" s="1"/>
  <c r="J40" i="41"/>
  <c r="J42" i="41" s="1"/>
  <c r="N40" i="41"/>
  <c r="N42" i="41" s="1"/>
  <c r="R40" i="41"/>
  <c r="R42" i="41" s="1"/>
  <c r="V40" i="41"/>
  <c r="V42" i="41" s="1"/>
  <c r="X40" i="39"/>
  <c r="Z40" i="39" s="1"/>
  <c r="F25" i="8"/>
  <c r="F42" i="8" s="1"/>
  <c r="J25" i="8"/>
  <c r="J42" i="8" s="1"/>
  <c r="N25" i="8"/>
  <c r="N42" i="8" s="1"/>
  <c r="R25" i="8"/>
  <c r="R42" i="8" s="1"/>
  <c r="V25" i="8"/>
  <c r="V42" i="8" s="1"/>
  <c r="AA25" i="8"/>
  <c r="F25" i="7"/>
  <c r="J25" i="7"/>
  <c r="N25" i="7"/>
  <c r="R25" i="7"/>
  <c r="V25" i="7"/>
  <c r="Z24" i="7"/>
  <c r="E25" i="6"/>
  <c r="I25" i="6"/>
  <c r="M25" i="6"/>
  <c r="Q25" i="6"/>
  <c r="U25" i="6"/>
  <c r="Y25" i="6"/>
  <c r="E25" i="5"/>
  <c r="I25" i="5"/>
  <c r="M25" i="5"/>
  <c r="Q25" i="5"/>
  <c r="U25" i="5"/>
  <c r="Y25" i="5"/>
  <c r="E25" i="4"/>
  <c r="I25" i="4"/>
  <c r="Q25" i="4"/>
  <c r="E25" i="3"/>
  <c r="I25" i="3"/>
  <c r="M25" i="3"/>
  <c r="Q25" i="3"/>
  <c r="U25" i="3"/>
  <c r="Y25" i="3"/>
  <c r="F25" i="2"/>
  <c r="J25" i="2"/>
  <c r="N25" i="2"/>
  <c r="R25" i="2"/>
  <c r="V25" i="2"/>
  <c r="Z34" i="35"/>
  <c r="X40" i="35"/>
  <c r="Z40" i="35" s="1"/>
  <c r="Z34" i="21"/>
  <c r="Z34" i="13"/>
  <c r="E40" i="1"/>
  <c r="I40" i="1"/>
  <c r="U40" i="1"/>
  <c r="Y40" i="1"/>
  <c r="D40" i="53"/>
  <c r="D42" i="53" s="1"/>
  <c r="H40" i="53"/>
  <c r="H42" i="53" s="1"/>
  <c r="T40" i="53"/>
  <c r="T42" i="53" s="1"/>
  <c r="X40" i="53"/>
  <c r="Z40" i="53" s="1"/>
  <c r="F40" i="52"/>
  <c r="F42" i="52" s="1"/>
  <c r="J40" i="52"/>
  <c r="J42" i="52" s="1"/>
  <c r="N40" i="52"/>
  <c r="N42" i="52" s="1"/>
  <c r="R40" i="52"/>
  <c r="R42" i="52" s="1"/>
  <c r="V40" i="52"/>
  <c r="V42" i="52" s="1"/>
  <c r="I40" i="51"/>
  <c r="I42" i="51" s="1"/>
  <c r="Y40" i="51"/>
  <c r="Y42" i="51" s="1"/>
  <c r="D40" i="50"/>
  <c r="H40" i="50"/>
  <c r="L40" i="50"/>
  <c r="P40" i="50"/>
  <c r="P42" i="50" s="1"/>
  <c r="T40" i="50"/>
  <c r="F40" i="49"/>
  <c r="F42" i="49" s="1"/>
  <c r="J40" i="49"/>
  <c r="J42" i="49" s="1"/>
  <c r="N40" i="49"/>
  <c r="N42" i="49" s="1"/>
  <c r="R40" i="49"/>
  <c r="R42" i="49" s="1"/>
  <c r="V40" i="49"/>
  <c r="V42" i="49" s="1"/>
  <c r="C40" i="48"/>
  <c r="C42" i="48" s="1"/>
  <c r="G40" i="48"/>
  <c r="G42" i="48" s="1"/>
  <c r="K40" i="48"/>
  <c r="K42" i="48" s="1"/>
  <c r="O40" i="48"/>
  <c r="O42" i="48" s="1"/>
  <c r="S40" i="48"/>
  <c r="S42" i="48" s="1"/>
  <c r="W40" i="48"/>
  <c r="W42" i="48" s="1"/>
  <c r="F40" i="30"/>
  <c r="J40" i="30"/>
  <c r="R40" i="30"/>
  <c r="V40" i="30"/>
  <c r="R25" i="9"/>
  <c r="V25" i="9"/>
  <c r="Z24" i="9"/>
  <c r="C25" i="8"/>
  <c r="G25" i="8"/>
  <c r="K25" i="8"/>
  <c r="O25" i="8"/>
  <c r="S25" i="8"/>
  <c r="W25" i="8"/>
  <c r="C25" i="7"/>
  <c r="G25" i="7"/>
  <c r="K25" i="7"/>
  <c r="O25" i="7"/>
  <c r="S25" i="7"/>
  <c r="W25" i="7"/>
  <c r="AA25" i="7"/>
  <c r="F25" i="6"/>
  <c r="F42" i="6" s="1"/>
  <c r="J25" i="6"/>
  <c r="J42" i="6" s="1"/>
  <c r="N25" i="6"/>
  <c r="N42" i="6" s="1"/>
  <c r="R25" i="6"/>
  <c r="R42" i="6" s="1"/>
  <c r="V25" i="6"/>
  <c r="V42" i="6" s="1"/>
  <c r="AA25" i="6"/>
  <c r="F25" i="5"/>
  <c r="J25" i="5"/>
  <c r="N25" i="5"/>
  <c r="R25" i="5"/>
  <c r="V25" i="5"/>
  <c r="AA25" i="5"/>
  <c r="F25" i="4"/>
  <c r="F42" i="4" s="1"/>
  <c r="J25" i="4"/>
  <c r="J42" i="4" s="1"/>
  <c r="N25" i="4"/>
  <c r="N42" i="4" s="1"/>
  <c r="R25" i="4"/>
  <c r="V25" i="4"/>
  <c r="Z24" i="4"/>
  <c r="F25" i="3"/>
  <c r="J25" i="3"/>
  <c r="N25" i="3"/>
  <c r="R25" i="3"/>
  <c r="V25" i="3"/>
  <c r="C25" i="2"/>
  <c r="G25" i="2"/>
  <c r="K25" i="2"/>
  <c r="O25" i="2"/>
  <c r="S25" i="2"/>
  <c r="W25" i="2"/>
  <c r="AA25" i="2"/>
  <c r="Z34" i="37"/>
  <c r="Z40" i="33"/>
  <c r="Z34" i="31"/>
  <c r="X40" i="31"/>
  <c r="Z40" i="31" s="1"/>
  <c r="Z40" i="30"/>
  <c r="Z34" i="26"/>
  <c r="Z34" i="24"/>
  <c r="X40" i="24"/>
  <c r="Z34" i="23"/>
  <c r="X40" i="23"/>
  <c r="Z40" i="23" s="1"/>
  <c r="Z34" i="18"/>
  <c r="Z34" i="16"/>
  <c r="X40" i="16"/>
  <c r="Z40" i="16" s="1"/>
  <c r="Z34" i="7"/>
  <c r="X40" i="7"/>
  <c r="Z40" i="7" s="1"/>
  <c r="J40" i="1"/>
  <c r="J42" i="1" s="1"/>
  <c r="AA40" i="1"/>
  <c r="D40" i="55"/>
  <c r="D42" i="55" s="1"/>
  <c r="H40" i="55"/>
  <c r="H42" i="55" s="1"/>
  <c r="T40" i="55"/>
  <c r="T42" i="55" s="1"/>
  <c r="X40" i="55"/>
  <c r="Z40" i="55" s="1"/>
  <c r="F40" i="54"/>
  <c r="F42" i="54" s="1"/>
  <c r="J40" i="54"/>
  <c r="J42" i="54" s="1"/>
  <c r="N40" i="54"/>
  <c r="N42" i="54" s="1"/>
  <c r="R40" i="54"/>
  <c r="V40" i="54"/>
  <c r="Z39" i="54"/>
  <c r="I40" i="53"/>
  <c r="Y40" i="53"/>
  <c r="C40" i="52"/>
  <c r="C42" i="52" s="1"/>
  <c r="G40" i="52"/>
  <c r="G42" i="52" s="1"/>
  <c r="K40" i="52"/>
  <c r="K42" i="52" s="1"/>
  <c r="O40" i="52"/>
  <c r="O42" i="52" s="1"/>
  <c r="W40" i="52"/>
  <c r="W42" i="52" s="1"/>
  <c r="F40" i="51"/>
  <c r="J40" i="51"/>
  <c r="J42" i="51" s="1"/>
  <c r="N40" i="51"/>
  <c r="N42" i="51" s="1"/>
  <c r="R40" i="51"/>
  <c r="R42" i="51" s="1"/>
  <c r="V40" i="51"/>
  <c r="Z39" i="51"/>
  <c r="D40" i="48"/>
  <c r="D42" i="48" s="1"/>
  <c r="H40" i="48"/>
  <c r="H42" i="48" s="1"/>
  <c r="L40" i="48"/>
  <c r="L42" i="48" s="1"/>
  <c r="P40" i="48"/>
  <c r="P42" i="48" s="1"/>
  <c r="T40" i="48"/>
  <c r="T42" i="48" s="1"/>
  <c r="C40" i="46"/>
  <c r="C42" i="46" s="1"/>
  <c r="K40" i="46"/>
  <c r="K42" i="46" s="1"/>
  <c r="S40" i="46"/>
  <c r="S42" i="46" s="1"/>
  <c r="D40" i="44"/>
  <c r="D42" i="44" s="1"/>
  <c r="H40" i="44"/>
  <c r="H42" i="44" s="1"/>
  <c r="L40" i="44"/>
  <c r="L42" i="44" s="1"/>
  <c r="P40" i="44"/>
  <c r="P42" i="44" s="1"/>
  <c r="T40" i="44"/>
  <c r="T42" i="44" s="1"/>
  <c r="F40" i="43"/>
  <c r="F42" i="43" s="1"/>
  <c r="J40" i="43"/>
  <c r="J42" i="43" s="1"/>
  <c r="N40" i="43"/>
  <c r="N42" i="43" s="1"/>
  <c r="R40" i="43"/>
  <c r="R42" i="43" s="1"/>
  <c r="V40" i="43"/>
  <c r="V42" i="43" s="1"/>
  <c r="X40" i="43"/>
  <c r="Z40" i="43" s="1"/>
  <c r="D40" i="38"/>
  <c r="D42" i="38" s="1"/>
  <c r="H40" i="38"/>
  <c r="H42" i="38" s="1"/>
  <c r="L40" i="38"/>
  <c r="L42" i="38" s="1"/>
  <c r="P40" i="38"/>
  <c r="P42" i="38" s="1"/>
  <c r="T40" i="38"/>
  <c r="T42" i="38" s="1"/>
  <c r="F40" i="37"/>
  <c r="F42" i="37" s="1"/>
  <c r="J40" i="37"/>
  <c r="J42" i="37" s="1"/>
  <c r="N40" i="37"/>
  <c r="N42" i="37" s="1"/>
  <c r="R40" i="37"/>
  <c r="R42" i="37" s="1"/>
  <c r="V40" i="37"/>
  <c r="V42" i="37" s="1"/>
  <c r="Y40" i="33"/>
  <c r="E40" i="28"/>
  <c r="M40" i="28"/>
  <c r="U40" i="28"/>
  <c r="E40" i="25"/>
  <c r="I40" i="25"/>
  <c r="M40" i="25"/>
  <c r="Q40" i="25"/>
  <c r="U40" i="25"/>
  <c r="Y40" i="25"/>
  <c r="E40" i="24"/>
  <c r="I40" i="24"/>
  <c r="M40" i="24"/>
  <c r="Q40" i="24"/>
  <c r="U40" i="24"/>
  <c r="Y40" i="24"/>
  <c r="E40" i="23"/>
  <c r="I40" i="23"/>
  <c r="M40" i="23"/>
  <c r="Q40" i="23"/>
  <c r="U40" i="23"/>
  <c r="Y40" i="23"/>
  <c r="E40" i="22"/>
  <c r="I40" i="22"/>
  <c r="M40" i="22"/>
  <c r="Q40" i="22"/>
  <c r="U40" i="22"/>
  <c r="Y40" i="22"/>
  <c r="E40" i="21"/>
  <c r="I40" i="21"/>
  <c r="M40" i="21"/>
  <c r="Q40" i="21"/>
  <c r="U40" i="21"/>
  <c r="Y40" i="21"/>
  <c r="E40" i="20"/>
  <c r="I40" i="20"/>
  <c r="M40" i="20"/>
  <c r="Q40" i="20"/>
  <c r="U40" i="20"/>
  <c r="Y40" i="20"/>
  <c r="E40" i="19"/>
  <c r="I40" i="19"/>
  <c r="M40" i="19"/>
  <c r="Q40" i="19"/>
  <c r="U40" i="19"/>
  <c r="Y40" i="19"/>
  <c r="E40" i="18"/>
  <c r="I40" i="18"/>
  <c r="M40" i="18"/>
  <c r="Q40" i="18"/>
  <c r="U40" i="18"/>
  <c r="Y40" i="18"/>
  <c r="E40" i="17"/>
  <c r="I40" i="17"/>
  <c r="M40" i="17"/>
  <c r="Q40" i="17"/>
  <c r="U40" i="17"/>
  <c r="Y40" i="17"/>
  <c r="E40" i="16"/>
  <c r="I40" i="16"/>
  <c r="M40" i="16"/>
  <c r="Q40" i="16"/>
  <c r="U40" i="16"/>
  <c r="Y40" i="16"/>
  <c r="D40" i="34"/>
  <c r="H40" i="34"/>
  <c r="L40" i="34"/>
  <c r="P40" i="34"/>
  <c r="T40" i="34"/>
  <c r="F40" i="33"/>
  <c r="J40" i="33"/>
  <c r="N40" i="33"/>
  <c r="R40" i="33"/>
  <c r="V40" i="33"/>
  <c r="P40" i="31"/>
  <c r="T40" i="31"/>
  <c r="C40" i="30"/>
  <c r="G40" i="30"/>
  <c r="K40" i="30"/>
  <c r="O40" i="30"/>
  <c r="S40" i="30"/>
  <c r="W40" i="30"/>
  <c r="AA40" i="30"/>
  <c r="C40" i="29"/>
  <c r="G40" i="29"/>
  <c r="O40" i="29"/>
  <c r="S40" i="29"/>
  <c r="W40" i="29"/>
  <c r="F40" i="28"/>
  <c r="F42" i="28" s="1"/>
  <c r="J40" i="28"/>
  <c r="J42" i="28" s="1"/>
  <c r="N40" i="28"/>
  <c r="N42" i="28" s="1"/>
  <c r="R40" i="28"/>
  <c r="R42" i="28" s="1"/>
  <c r="V40" i="28"/>
  <c r="V42" i="28" s="1"/>
  <c r="C40" i="27"/>
  <c r="G40" i="27"/>
  <c r="K40" i="27"/>
  <c r="O40" i="27"/>
  <c r="S40" i="27"/>
  <c r="W40" i="27"/>
  <c r="E40" i="26"/>
  <c r="I40" i="26"/>
  <c r="M40" i="26"/>
  <c r="Q40" i="26"/>
  <c r="U40" i="26"/>
  <c r="Y40" i="26"/>
  <c r="AA40" i="25"/>
  <c r="AA40" i="23"/>
  <c r="AA40" i="21"/>
  <c r="AA40" i="19"/>
  <c r="AA40" i="17"/>
  <c r="M40" i="31"/>
  <c r="Q40" i="31"/>
  <c r="U40" i="31"/>
  <c r="Y40" i="31"/>
  <c r="D40" i="29"/>
  <c r="D42" i="29" s="1"/>
  <c r="H40" i="29"/>
  <c r="H42" i="29" s="1"/>
  <c r="L40" i="29"/>
  <c r="L42" i="29" s="1"/>
  <c r="T40" i="29"/>
  <c r="T42" i="29" s="1"/>
  <c r="C40" i="28"/>
  <c r="G40" i="28"/>
  <c r="G42" i="28" s="1"/>
  <c r="K40" i="28"/>
  <c r="O40" i="28"/>
  <c r="O42" i="28" s="1"/>
  <c r="S40" i="28"/>
  <c r="W40" i="28"/>
  <c r="W42" i="28" s="1"/>
  <c r="AA40" i="28"/>
  <c r="D40" i="27"/>
  <c r="D42" i="27" s="1"/>
  <c r="T40" i="27"/>
  <c r="T42" i="27" s="1"/>
  <c r="F40" i="26"/>
  <c r="F42" i="26" s="1"/>
  <c r="J40" i="26"/>
  <c r="J42" i="26" s="1"/>
  <c r="N40" i="26"/>
  <c r="N42" i="26" s="1"/>
  <c r="R40" i="26"/>
  <c r="R42" i="26" s="1"/>
  <c r="V40" i="26"/>
  <c r="V42" i="26" s="1"/>
  <c r="C40" i="25"/>
  <c r="G40" i="25"/>
  <c r="K40" i="25"/>
  <c r="O40" i="25"/>
  <c r="S40" i="25"/>
  <c r="W40" i="25"/>
  <c r="C40" i="24"/>
  <c r="G40" i="24"/>
  <c r="K40" i="24"/>
  <c r="O40" i="24"/>
  <c r="S40" i="24"/>
  <c r="W40" i="24"/>
  <c r="AA40" i="24"/>
  <c r="C40" i="23"/>
  <c r="G40" i="23"/>
  <c r="K40" i="23"/>
  <c r="O40" i="23"/>
  <c r="S40" i="23"/>
  <c r="W40" i="23"/>
  <c r="C40" i="22"/>
  <c r="G40" i="22"/>
  <c r="K40" i="22"/>
  <c r="O40" i="22"/>
  <c r="S40" i="22"/>
  <c r="W40" i="22"/>
  <c r="AA40" i="22"/>
  <c r="C40" i="21"/>
  <c r="G40" i="21"/>
  <c r="K40" i="21"/>
  <c r="O40" i="21"/>
  <c r="S40" i="21"/>
  <c r="W40" i="21"/>
  <c r="C40" i="20"/>
  <c r="G40" i="20"/>
  <c r="K40" i="20"/>
  <c r="O40" i="20"/>
  <c r="S40" i="20"/>
  <c r="W40" i="20"/>
  <c r="AA40" i="20"/>
  <c r="C40" i="19"/>
  <c r="G40" i="19"/>
  <c r="K40" i="19"/>
  <c r="O40" i="19"/>
  <c r="S40" i="19"/>
  <c r="W40" i="19"/>
  <c r="C40" i="18"/>
  <c r="G40" i="18"/>
  <c r="K40" i="18"/>
  <c r="O40" i="18"/>
  <c r="S40" i="18"/>
  <c r="W40" i="18"/>
  <c r="AA40" i="18"/>
  <c r="C40" i="17"/>
  <c r="G40" i="17"/>
  <c r="K40" i="17"/>
  <c r="O40" i="17"/>
  <c r="S40" i="17"/>
  <c r="W40" i="17"/>
  <c r="D40" i="40"/>
  <c r="D42" i="40" s="1"/>
  <c r="H40" i="40"/>
  <c r="H42" i="40" s="1"/>
  <c r="L40" i="40"/>
  <c r="L42" i="40" s="1"/>
  <c r="P40" i="40"/>
  <c r="P42" i="40" s="1"/>
  <c r="T40" i="40"/>
  <c r="T42" i="40" s="1"/>
  <c r="F40" i="39"/>
  <c r="F42" i="39" s="1"/>
  <c r="J40" i="39"/>
  <c r="J42" i="39" s="1"/>
  <c r="N40" i="39"/>
  <c r="N42" i="39" s="1"/>
  <c r="R40" i="39"/>
  <c r="R42" i="39" s="1"/>
  <c r="V40" i="39"/>
  <c r="V42" i="39" s="1"/>
  <c r="D40" i="36"/>
  <c r="D42" i="36" s="1"/>
  <c r="H40" i="36"/>
  <c r="L40" i="36"/>
  <c r="P40" i="36"/>
  <c r="T40" i="36"/>
  <c r="F40" i="35"/>
  <c r="J40" i="35"/>
  <c r="N40" i="35"/>
  <c r="R40" i="35"/>
  <c r="V40" i="35"/>
  <c r="D40" i="32"/>
  <c r="H40" i="32"/>
  <c r="L40" i="32"/>
  <c r="P40" i="32"/>
  <c r="T40" i="32"/>
  <c r="F40" i="31"/>
  <c r="J40" i="31"/>
  <c r="N40" i="31"/>
  <c r="R40" i="31"/>
  <c r="V40" i="31"/>
  <c r="V42" i="31" s="1"/>
  <c r="E40" i="30"/>
  <c r="U40" i="30"/>
  <c r="E40" i="29"/>
  <c r="I40" i="29"/>
  <c r="M40" i="29"/>
  <c r="Q40" i="29"/>
  <c r="Q42" i="29" s="1"/>
  <c r="U40" i="29"/>
  <c r="Y40" i="29"/>
  <c r="Y42" i="29" s="1"/>
  <c r="E40" i="27"/>
  <c r="I40" i="27"/>
  <c r="M40" i="27"/>
  <c r="Q40" i="27"/>
  <c r="U40" i="27"/>
  <c r="Y40" i="27"/>
  <c r="C40" i="26"/>
  <c r="G40" i="26"/>
  <c r="K40" i="26"/>
  <c r="O40" i="26"/>
  <c r="S40" i="26"/>
  <c r="W40" i="26"/>
  <c r="AA40" i="26"/>
  <c r="E40" i="15"/>
  <c r="E42" i="15" s="1"/>
  <c r="I40" i="15"/>
  <c r="I42" i="15" s="1"/>
  <c r="M40" i="15"/>
  <c r="M42" i="15" s="1"/>
  <c r="U40" i="15"/>
  <c r="U42" i="15" s="1"/>
  <c r="Y40" i="15"/>
  <c r="Y42" i="15" s="1"/>
  <c r="AA40" i="14"/>
  <c r="AA42" i="14" s="1"/>
  <c r="C40" i="13"/>
  <c r="G40" i="13"/>
  <c r="K40" i="13"/>
  <c r="O40" i="13"/>
  <c r="S40" i="13"/>
  <c r="W40" i="13"/>
  <c r="AA40" i="13"/>
  <c r="E40" i="12"/>
  <c r="I40" i="12"/>
  <c r="M40" i="12"/>
  <c r="Q40" i="12"/>
  <c r="U40" i="12"/>
  <c r="Y40" i="12"/>
  <c r="D40" i="10"/>
  <c r="H40" i="10"/>
  <c r="L40" i="10"/>
  <c r="P40" i="10"/>
  <c r="T40" i="10"/>
  <c r="C40" i="9"/>
  <c r="G40" i="9"/>
  <c r="K40" i="9"/>
  <c r="O40" i="9"/>
  <c r="S40" i="9"/>
  <c r="W40" i="9"/>
  <c r="AA40" i="9"/>
  <c r="C40" i="8"/>
  <c r="G40" i="8"/>
  <c r="K40" i="8"/>
  <c r="O40" i="8"/>
  <c r="S40" i="8"/>
  <c r="W40" i="8"/>
  <c r="F40" i="7"/>
  <c r="J40" i="7"/>
  <c r="N40" i="7"/>
  <c r="R40" i="7"/>
  <c r="V40" i="7"/>
  <c r="C40" i="6"/>
  <c r="G40" i="6"/>
  <c r="K40" i="6"/>
  <c r="O40" i="6"/>
  <c r="S40" i="6"/>
  <c r="W40" i="6"/>
  <c r="F40" i="5"/>
  <c r="J40" i="5"/>
  <c r="N40" i="5"/>
  <c r="R40" i="5"/>
  <c r="V40" i="5"/>
  <c r="AA40" i="5"/>
  <c r="D40" i="4"/>
  <c r="H40" i="4"/>
  <c r="L40" i="4"/>
  <c r="P40" i="4"/>
  <c r="T40" i="4"/>
  <c r="X40" i="4"/>
  <c r="Z40" i="4" s="1"/>
  <c r="E40" i="3"/>
  <c r="I40" i="3"/>
  <c r="M40" i="3"/>
  <c r="Q40" i="3"/>
  <c r="U40" i="3"/>
  <c r="Y40" i="3"/>
  <c r="F40" i="2"/>
  <c r="J40" i="2"/>
  <c r="N40" i="2"/>
  <c r="R40" i="2"/>
  <c r="V40" i="2"/>
  <c r="J40" i="15"/>
  <c r="R40" i="15"/>
  <c r="AA40" i="15"/>
  <c r="C40" i="14"/>
  <c r="C42" i="14" s="1"/>
  <c r="G40" i="14"/>
  <c r="G42" i="14" s="1"/>
  <c r="K40" i="14"/>
  <c r="K42" i="14" s="1"/>
  <c r="O40" i="14"/>
  <c r="O42" i="14" s="1"/>
  <c r="S40" i="14"/>
  <c r="S42" i="14" s="1"/>
  <c r="W40" i="14"/>
  <c r="W42" i="14" s="1"/>
  <c r="AA40" i="12"/>
  <c r="AA42" i="12" s="1"/>
  <c r="E40" i="11"/>
  <c r="E42" i="11" s="1"/>
  <c r="I40" i="11"/>
  <c r="I42" i="11" s="1"/>
  <c r="M40" i="11"/>
  <c r="M42" i="11" s="1"/>
  <c r="Q40" i="11"/>
  <c r="Q42" i="11" s="1"/>
  <c r="U40" i="11"/>
  <c r="U42" i="11" s="1"/>
  <c r="Y40" i="11"/>
  <c r="Y42" i="11" s="1"/>
  <c r="E40" i="10"/>
  <c r="I40" i="10"/>
  <c r="M40" i="10"/>
  <c r="Q40" i="10"/>
  <c r="U40" i="10"/>
  <c r="Y40" i="10"/>
  <c r="D40" i="8"/>
  <c r="H40" i="8"/>
  <c r="L40" i="8"/>
  <c r="P40" i="8"/>
  <c r="T40" i="8"/>
  <c r="C40" i="7"/>
  <c r="G40" i="7"/>
  <c r="K40" i="7"/>
  <c r="O40" i="7"/>
  <c r="S40" i="7"/>
  <c r="W40" i="7"/>
  <c r="AA40" i="7"/>
  <c r="D40" i="6"/>
  <c r="H40" i="6"/>
  <c r="L40" i="6"/>
  <c r="P40" i="6"/>
  <c r="T40" i="6"/>
  <c r="C40" i="5"/>
  <c r="G40" i="5"/>
  <c r="K40" i="5"/>
  <c r="O40" i="5"/>
  <c r="S40" i="5"/>
  <c r="W40" i="5"/>
  <c r="E40" i="4"/>
  <c r="I40" i="4"/>
  <c r="Q40" i="4"/>
  <c r="F40" i="3"/>
  <c r="J40" i="3"/>
  <c r="N40" i="3"/>
  <c r="R40" i="3"/>
  <c r="V40" i="3"/>
  <c r="C40" i="2"/>
  <c r="G40" i="2"/>
  <c r="K40" i="2"/>
  <c r="O40" i="2"/>
  <c r="S40" i="2"/>
  <c r="W40" i="2"/>
  <c r="AA40" i="2"/>
  <c r="C40" i="16"/>
  <c r="G40" i="16"/>
  <c r="K40" i="16"/>
  <c r="O40" i="16"/>
  <c r="S40" i="16"/>
  <c r="W40" i="16"/>
  <c r="AA40" i="16"/>
  <c r="C40" i="15"/>
  <c r="G40" i="15"/>
  <c r="K40" i="15"/>
  <c r="O40" i="15"/>
  <c r="S40" i="15"/>
  <c r="W40" i="15"/>
  <c r="D40" i="14"/>
  <c r="L40" i="14"/>
  <c r="P40" i="14"/>
  <c r="T40" i="14"/>
  <c r="E40" i="13"/>
  <c r="E42" i="13" s="1"/>
  <c r="M40" i="13"/>
  <c r="M42" i="13" s="1"/>
  <c r="Q40" i="13"/>
  <c r="Q42" i="13" s="1"/>
  <c r="U40" i="13"/>
  <c r="U42" i="13" s="1"/>
  <c r="C40" i="12"/>
  <c r="C42" i="12" s="1"/>
  <c r="G40" i="12"/>
  <c r="G42" i="12" s="1"/>
  <c r="K40" i="12"/>
  <c r="K42" i="12" s="1"/>
  <c r="O40" i="12"/>
  <c r="O42" i="12" s="1"/>
  <c r="S40" i="12"/>
  <c r="S42" i="12" s="1"/>
  <c r="W40" i="12"/>
  <c r="W42" i="12" s="1"/>
  <c r="F40" i="11"/>
  <c r="J40" i="11"/>
  <c r="N40" i="11"/>
  <c r="R40" i="11"/>
  <c r="V40" i="11"/>
  <c r="AA40" i="10"/>
  <c r="AA42" i="10" s="1"/>
  <c r="E40" i="9"/>
  <c r="E42" i="9" s="1"/>
  <c r="I40" i="9"/>
  <c r="I42" i="9" s="1"/>
  <c r="M40" i="9"/>
  <c r="M42" i="9" s="1"/>
  <c r="Q40" i="9"/>
  <c r="Q42" i="9" s="1"/>
  <c r="U40" i="9"/>
  <c r="U42" i="9" s="1"/>
  <c r="Y40" i="9"/>
  <c r="Y42" i="9" s="1"/>
  <c r="E40" i="8"/>
  <c r="I40" i="8"/>
  <c r="M40" i="8"/>
  <c r="Q40" i="8"/>
  <c r="U40" i="8"/>
  <c r="Y40" i="8"/>
  <c r="E40" i="6"/>
  <c r="I40" i="6"/>
  <c r="M40" i="6"/>
  <c r="Q40" i="6"/>
  <c r="U40" i="6"/>
  <c r="Y40" i="6"/>
  <c r="R40" i="4"/>
  <c r="V40" i="4"/>
  <c r="Z39" i="4"/>
  <c r="D40" i="2"/>
  <c r="H40" i="2"/>
  <c r="L40" i="2"/>
  <c r="P40" i="2"/>
  <c r="T40" i="2"/>
  <c r="X40" i="2"/>
  <c r="Z40" i="2" s="1"/>
  <c r="H40" i="15"/>
  <c r="P40" i="15"/>
  <c r="X40" i="15"/>
  <c r="Z40" i="15" s="1"/>
  <c r="E40" i="14"/>
  <c r="I40" i="14"/>
  <c r="M40" i="14"/>
  <c r="Q40" i="14"/>
  <c r="U40" i="14"/>
  <c r="Y40" i="14"/>
  <c r="Z40" i="14" s="1"/>
  <c r="F40" i="13"/>
  <c r="J40" i="13"/>
  <c r="R40" i="13"/>
  <c r="V40" i="13"/>
  <c r="D40" i="12"/>
  <c r="H40" i="12"/>
  <c r="L40" i="12"/>
  <c r="P40" i="12"/>
  <c r="T40" i="12"/>
  <c r="C40" i="11"/>
  <c r="G40" i="11"/>
  <c r="K40" i="11"/>
  <c r="O40" i="11"/>
  <c r="S40" i="11"/>
  <c r="W40" i="11"/>
  <c r="AA40" i="11"/>
  <c r="C40" i="10"/>
  <c r="C42" i="10" s="1"/>
  <c r="G40" i="10"/>
  <c r="G42" i="10" s="1"/>
  <c r="K40" i="10"/>
  <c r="K42" i="10" s="1"/>
  <c r="O40" i="10"/>
  <c r="O42" i="10" s="1"/>
  <c r="S40" i="10"/>
  <c r="S42" i="10" s="1"/>
  <c r="W40" i="10"/>
  <c r="W42" i="10" s="1"/>
  <c r="F40" i="9"/>
  <c r="J40" i="9"/>
  <c r="N40" i="9"/>
  <c r="R40" i="9"/>
  <c r="V40" i="9"/>
  <c r="AA40" i="8"/>
  <c r="E40" i="7"/>
  <c r="I40" i="7"/>
  <c r="M40" i="7"/>
  <c r="Q40" i="7"/>
  <c r="U40" i="7"/>
  <c r="Y40" i="7"/>
  <c r="AA40" i="6"/>
  <c r="E40" i="5"/>
  <c r="I40" i="5"/>
  <c r="M40" i="5"/>
  <c r="Q40" i="5"/>
  <c r="U40" i="5"/>
  <c r="Y40" i="5"/>
  <c r="C40" i="4"/>
  <c r="G40" i="4"/>
  <c r="K40" i="4"/>
  <c r="O40" i="4"/>
  <c r="S40" i="4"/>
  <c r="W40" i="4"/>
  <c r="AA40" i="4"/>
  <c r="D40" i="3"/>
  <c r="H40" i="3"/>
  <c r="L40" i="3"/>
  <c r="P40" i="3"/>
  <c r="T40" i="3"/>
  <c r="E40" i="2"/>
  <c r="E42" i="2" s="1"/>
  <c r="I40" i="2"/>
  <c r="I42" i="2" s="1"/>
  <c r="M40" i="2"/>
  <c r="M42" i="2" s="1"/>
  <c r="Q40" i="2"/>
  <c r="Q42" i="2" s="1"/>
  <c r="U40" i="2"/>
  <c r="U42" i="2" s="1"/>
  <c r="Y40" i="2"/>
  <c r="Y42" i="2" s="1"/>
  <c r="Z40" i="49"/>
  <c r="Z39" i="48"/>
  <c r="X40" i="48"/>
  <c r="Z40" i="48" s="1"/>
  <c r="Z39" i="50"/>
  <c r="X40" i="50"/>
  <c r="Z40" i="50" s="1"/>
  <c r="Z39" i="44"/>
  <c r="X40" i="44"/>
  <c r="Z40" i="44" s="1"/>
  <c r="Z39" i="1"/>
  <c r="Z39" i="46"/>
  <c r="X40" i="46"/>
  <c r="Z40" i="46" s="1"/>
  <c r="Z39" i="42"/>
  <c r="X40" i="42"/>
  <c r="Z40" i="42" s="1"/>
  <c r="X40" i="40"/>
  <c r="Z40" i="40" s="1"/>
  <c r="X40" i="38"/>
  <c r="Z40" i="38" s="1"/>
  <c r="X40" i="36"/>
  <c r="Z40" i="36" s="1"/>
  <c r="X40" i="34"/>
  <c r="Z40" i="34" s="1"/>
  <c r="X40" i="32"/>
  <c r="Z40" i="32" s="1"/>
  <c r="Z40" i="24"/>
  <c r="Z40" i="18"/>
  <c r="Z39" i="15"/>
  <c r="Z39" i="12"/>
  <c r="X40" i="12"/>
  <c r="Z40" i="12" s="1"/>
  <c r="X40" i="10"/>
  <c r="Z40" i="10" s="1"/>
  <c r="X40" i="8"/>
  <c r="Z40" i="8" s="1"/>
  <c r="X40" i="6"/>
  <c r="Z40" i="6" s="1"/>
  <c r="X40" i="3"/>
  <c r="Z40" i="3" s="1"/>
  <c r="Z25" i="55"/>
  <c r="Z24" i="55"/>
  <c r="Z25" i="33"/>
  <c r="X25" i="1"/>
  <c r="Z25" i="44"/>
  <c r="Z24" i="54"/>
  <c r="X25" i="50"/>
  <c r="Z25" i="42"/>
  <c r="Z25" i="38"/>
  <c r="Z25" i="35"/>
  <c r="X25" i="36"/>
  <c r="X25" i="34"/>
  <c r="Z24" i="28"/>
  <c r="X25" i="28"/>
  <c r="Z25" i="23"/>
  <c r="Z25" i="27"/>
  <c r="X25" i="31"/>
  <c r="Z24" i="33"/>
  <c r="Z24" i="23"/>
  <c r="X25" i="16"/>
  <c r="X25" i="26"/>
  <c r="X25" i="24"/>
  <c r="X25" i="22"/>
  <c r="X25" i="20"/>
  <c r="X25" i="18"/>
  <c r="X25" i="14"/>
  <c r="X25" i="12"/>
  <c r="X25" i="10"/>
  <c r="X25" i="8"/>
  <c r="X25" i="6"/>
  <c r="X25" i="5"/>
  <c r="X25" i="3"/>
  <c r="Z25" i="14" l="1"/>
  <c r="X42" i="14"/>
  <c r="Z25" i="28"/>
  <c r="X42" i="28"/>
  <c r="Z42" i="28" s="1"/>
  <c r="Z25" i="26"/>
  <c r="X42" i="26"/>
  <c r="Z42" i="26" s="1"/>
  <c r="Z25" i="5"/>
  <c r="X42" i="5"/>
  <c r="Z42" i="5" s="1"/>
  <c r="Z25" i="12"/>
  <c r="X42" i="12"/>
  <c r="Z42" i="12" s="1"/>
  <c r="Z25" i="22"/>
  <c r="X42" i="22"/>
  <c r="Z42" i="22" s="1"/>
  <c r="Z25" i="36"/>
  <c r="X42" i="36"/>
  <c r="Z42" i="36" s="1"/>
  <c r="Z25" i="50"/>
  <c r="X42" i="50"/>
  <c r="Z42" i="50" s="1"/>
  <c r="W42" i="2"/>
  <c r="G42" i="2"/>
  <c r="N42" i="3"/>
  <c r="V42" i="4"/>
  <c r="N42" i="5"/>
  <c r="O42" i="7"/>
  <c r="W42" i="8"/>
  <c r="G42" i="8"/>
  <c r="R42" i="9"/>
  <c r="V42" i="2"/>
  <c r="F42" i="2"/>
  <c r="M42" i="3"/>
  <c r="I42" i="4"/>
  <c r="Q42" i="5"/>
  <c r="Y42" i="6"/>
  <c r="I42" i="6"/>
  <c r="R42" i="7"/>
  <c r="AA42" i="8"/>
  <c r="L42" i="3"/>
  <c r="T42" i="4"/>
  <c r="D42" i="4"/>
  <c r="L42" i="6"/>
  <c r="U42" i="7"/>
  <c r="E42" i="7"/>
  <c r="M42" i="8"/>
  <c r="L42" i="2"/>
  <c r="W42" i="4"/>
  <c r="G42" i="4"/>
  <c r="O42" i="5"/>
  <c r="W42" i="6"/>
  <c r="G42" i="6"/>
  <c r="T42" i="8"/>
  <c r="D42" i="8"/>
  <c r="P42" i="10"/>
  <c r="AA42" i="11"/>
  <c r="K42" i="11"/>
  <c r="J42" i="15"/>
  <c r="U42" i="17"/>
  <c r="E42" i="17"/>
  <c r="Q42" i="19"/>
  <c r="AA42" i="20"/>
  <c r="M42" i="21"/>
  <c r="Y42" i="24"/>
  <c r="I42" i="24"/>
  <c r="Q42" i="26"/>
  <c r="E42" i="29"/>
  <c r="L42" i="32"/>
  <c r="H42" i="34"/>
  <c r="J42" i="11"/>
  <c r="Q42" i="12"/>
  <c r="Z25" i="13"/>
  <c r="X42" i="13"/>
  <c r="Z42" i="13" s="1"/>
  <c r="Q42" i="16"/>
  <c r="Y42" i="18"/>
  <c r="I42" i="18"/>
  <c r="Q42" i="20"/>
  <c r="Y42" i="22"/>
  <c r="I42" i="22"/>
  <c r="O42" i="23"/>
  <c r="O42" i="25"/>
  <c r="O42" i="27"/>
  <c r="S42" i="28"/>
  <c r="U42" i="30"/>
  <c r="E42" i="30"/>
  <c r="J42" i="31"/>
  <c r="O42" i="9"/>
  <c r="H42" i="12"/>
  <c r="S42" i="13"/>
  <c r="C42" i="13"/>
  <c r="P42" i="15"/>
  <c r="O42" i="17"/>
  <c r="O42" i="19"/>
  <c r="O42" i="21"/>
  <c r="S42" i="24"/>
  <c r="C42" i="24"/>
  <c r="O42" i="26"/>
  <c r="S42" i="29"/>
  <c r="C42" i="29"/>
  <c r="U42" i="31"/>
  <c r="R42" i="33"/>
  <c r="N42" i="9"/>
  <c r="U42" i="10"/>
  <c r="E42" i="10"/>
  <c r="R42" i="13"/>
  <c r="Y42" i="14"/>
  <c r="I42" i="14"/>
  <c r="S42" i="15"/>
  <c r="C42" i="15"/>
  <c r="K42" i="16"/>
  <c r="W42" i="18"/>
  <c r="G42" i="18"/>
  <c r="S42" i="20"/>
  <c r="C42" i="20"/>
  <c r="O42" i="22"/>
  <c r="Y42" i="23"/>
  <c r="I42" i="23"/>
  <c r="U42" i="25"/>
  <c r="E42" i="25"/>
  <c r="Q42" i="27"/>
  <c r="W42" i="30"/>
  <c r="G42" i="30"/>
  <c r="X42" i="41"/>
  <c r="Z42" i="41" s="1"/>
  <c r="Z25" i="41"/>
  <c r="D42" i="50"/>
  <c r="W42" i="1"/>
  <c r="Z25" i="21"/>
  <c r="X42" i="21"/>
  <c r="Z42" i="21" s="1"/>
  <c r="X42" i="43"/>
  <c r="Z42" i="43" s="1"/>
  <c r="Z25" i="43"/>
  <c r="D42" i="52"/>
  <c r="AA42" i="1"/>
  <c r="X42" i="23"/>
  <c r="Z42" i="23" s="1"/>
  <c r="X42" i="45"/>
  <c r="Z42" i="45" s="1"/>
  <c r="Z25" i="45"/>
  <c r="T42" i="54"/>
  <c r="D42" i="54"/>
  <c r="N42" i="55"/>
  <c r="U42" i="1"/>
  <c r="E42" i="1"/>
  <c r="N42" i="35"/>
  <c r="T42" i="36"/>
  <c r="X42" i="47"/>
  <c r="Z42" i="47" s="1"/>
  <c r="Z25" i="47"/>
  <c r="V42" i="51"/>
  <c r="O42" i="54"/>
  <c r="Y42" i="55"/>
  <c r="I42" i="55"/>
  <c r="L42" i="1"/>
  <c r="X42" i="38"/>
  <c r="Z42" i="38" s="1"/>
  <c r="X42" i="46"/>
  <c r="Z42" i="46" s="1"/>
  <c r="X42" i="53"/>
  <c r="Z42" i="53" s="1"/>
  <c r="Z25" i="6"/>
  <c r="X42" i="6"/>
  <c r="Z42" i="6" s="1"/>
  <c r="S42" i="2"/>
  <c r="C42" i="2"/>
  <c r="J42" i="3"/>
  <c r="R42" i="4"/>
  <c r="AA42" i="5"/>
  <c r="J42" i="5"/>
  <c r="AA42" i="7"/>
  <c r="K42" i="7"/>
  <c r="S42" i="8"/>
  <c r="C42" i="8"/>
  <c r="R42" i="2"/>
  <c r="Y42" i="3"/>
  <c r="I42" i="3"/>
  <c r="E42" i="4"/>
  <c r="M42" i="5"/>
  <c r="U42" i="6"/>
  <c r="E42" i="6"/>
  <c r="N42" i="7"/>
  <c r="H42" i="3"/>
  <c r="P42" i="4"/>
  <c r="H42" i="6"/>
  <c r="Q42" i="7"/>
  <c r="Y42" i="8"/>
  <c r="I42" i="8"/>
  <c r="Z25" i="2"/>
  <c r="X42" i="2"/>
  <c r="Z42" i="2" s="1"/>
  <c r="H42" i="2"/>
  <c r="S42" i="4"/>
  <c r="C42" i="4"/>
  <c r="K42" i="5"/>
  <c r="S42" i="6"/>
  <c r="C42" i="6"/>
  <c r="P42" i="8"/>
  <c r="AA42" i="9"/>
  <c r="L42" i="10"/>
  <c r="W42" i="11"/>
  <c r="G42" i="11"/>
  <c r="T42" i="14"/>
  <c r="D42" i="14"/>
  <c r="AA42" i="16"/>
  <c r="Q42" i="17"/>
  <c r="AA42" i="18"/>
  <c r="M42" i="19"/>
  <c r="Y42" i="21"/>
  <c r="I42" i="21"/>
  <c r="U42" i="24"/>
  <c r="E42" i="24"/>
  <c r="M42" i="26"/>
  <c r="U42" i="29"/>
  <c r="J42" i="30"/>
  <c r="O42" i="31"/>
  <c r="Z25" i="32"/>
  <c r="X42" i="32"/>
  <c r="Z42" i="32" s="1"/>
  <c r="H42" i="32"/>
  <c r="T42" i="34"/>
  <c r="D42" i="34"/>
  <c r="V42" i="11"/>
  <c r="F42" i="11"/>
  <c r="M42" i="12"/>
  <c r="M42" i="16"/>
  <c r="U42" i="18"/>
  <c r="E42" i="18"/>
  <c r="M42" i="20"/>
  <c r="U42" i="22"/>
  <c r="E42" i="22"/>
  <c r="K42" i="23"/>
  <c r="AA42" i="25"/>
  <c r="K42" i="25"/>
  <c r="K42" i="27"/>
  <c r="K42" i="28"/>
  <c r="F42" i="31"/>
  <c r="X42" i="35"/>
  <c r="Z42" i="35" s="1"/>
  <c r="K42" i="9"/>
  <c r="T42" i="12"/>
  <c r="D42" i="12"/>
  <c r="O42" i="13"/>
  <c r="AA42" i="17"/>
  <c r="K42" i="17"/>
  <c r="AA42" i="19"/>
  <c r="K42" i="19"/>
  <c r="AA42" i="21"/>
  <c r="K42" i="21"/>
  <c r="AA42" i="23"/>
  <c r="O42" i="24"/>
  <c r="K42" i="26"/>
  <c r="AA42" i="28"/>
  <c r="O42" i="29"/>
  <c r="Z25" i="30"/>
  <c r="X42" i="30"/>
  <c r="Z42" i="30" s="1"/>
  <c r="Q42" i="31"/>
  <c r="N42" i="33"/>
  <c r="J42" i="9"/>
  <c r="Q42" i="10"/>
  <c r="Z25" i="11"/>
  <c r="X42" i="11"/>
  <c r="Z42" i="11" s="1"/>
  <c r="U42" i="14"/>
  <c r="E42" i="14"/>
  <c r="O42" i="15"/>
  <c r="W42" i="16"/>
  <c r="G42" i="16"/>
  <c r="S42" i="18"/>
  <c r="C42" i="18"/>
  <c r="O42" i="20"/>
  <c r="K42" i="22"/>
  <c r="U42" i="23"/>
  <c r="E42" i="23"/>
  <c r="Q42" i="25"/>
  <c r="AA42" i="26"/>
  <c r="M42" i="27"/>
  <c r="U42" i="28"/>
  <c r="E42" i="28"/>
  <c r="S42" i="30"/>
  <c r="C42" i="30"/>
  <c r="Y42" i="33"/>
  <c r="Z42" i="33" s="1"/>
  <c r="V42" i="35"/>
  <c r="T42" i="50"/>
  <c r="X42" i="51"/>
  <c r="Z42" i="51" s="1"/>
  <c r="Z25" i="51"/>
  <c r="V42" i="54"/>
  <c r="S42" i="1"/>
  <c r="V42" i="53"/>
  <c r="Y42" i="53"/>
  <c r="I42" i="53"/>
  <c r="P42" i="54"/>
  <c r="J42" i="55"/>
  <c r="J42" i="35"/>
  <c r="P42" i="36"/>
  <c r="F42" i="51"/>
  <c r="H42" i="1"/>
  <c r="Z25" i="17"/>
  <c r="X42" i="17"/>
  <c r="Z42" i="17" s="1"/>
  <c r="X42" i="42"/>
  <c r="Z42" i="42" s="1"/>
  <c r="Z25" i="18"/>
  <c r="X42" i="18"/>
  <c r="Z42" i="18" s="1"/>
  <c r="O42" i="2"/>
  <c r="V42" i="3"/>
  <c r="F42" i="3"/>
  <c r="V42" i="5"/>
  <c r="F42" i="5"/>
  <c r="W42" i="7"/>
  <c r="G42" i="7"/>
  <c r="O42" i="8"/>
  <c r="N42" i="2"/>
  <c r="U42" i="3"/>
  <c r="E42" i="3"/>
  <c r="Y42" i="5"/>
  <c r="I42" i="5"/>
  <c r="Q42" i="6"/>
  <c r="J42" i="7"/>
  <c r="T42" i="3"/>
  <c r="D42" i="3"/>
  <c r="L42" i="4"/>
  <c r="T42" i="6"/>
  <c r="D42" i="6"/>
  <c r="M42" i="7"/>
  <c r="U42" i="8"/>
  <c r="E42" i="8"/>
  <c r="T42" i="2"/>
  <c r="D42" i="2"/>
  <c r="O42" i="4"/>
  <c r="W42" i="5"/>
  <c r="G42" i="5"/>
  <c r="O42" i="6"/>
  <c r="Z25" i="7"/>
  <c r="X42" i="7"/>
  <c r="Z42" i="7" s="1"/>
  <c r="L42" i="8"/>
  <c r="W42" i="9"/>
  <c r="H42" i="10"/>
  <c r="S42" i="11"/>
  <c r="C42" i="11"/>
  <c r="P42" i="14"/>
  <c r="M42" i="17"/>
  <c r="Y42" i="19"/>
  <c r="I42" i="19"/>
  <c r="U42" i="21"/>
  <c r="E42" i="21"/>
  <c r="Q42" i="24"/>
  <c r="Y42" i="26"/>
  <c r="I42" i="26"/>
  <c r="M42" i="29"/>
  <c r="V42" i="30"/>
  <c r="F42" i="30"/>
  <c r="T42" i="32"/>
  <c r="D42" i="32"/>
  <c r="P42" i="34"/>
  <c r="R42" i="11"/>
  <c r="Y42" i="12"/>
  <c r="I42" i="12"/>
  <c r="Y42" i="16"/>
  <c r="I42" i="16"/>
  <c r="Q42" i="18"/>
  <c r="Y42" i="20"/>
  <c r="I42" i="20"/>
  <c r="Q42" i="22"/>
  <c r="W42" i="23"/>
  <c r="G42" i="23"/>
  <c r="W42" i="25"/>
  <c r="G42" i="25"/>
  <c r="W42" i="27"/>
  <c r="G42" i="27"/>
  <c r="C42" i="28"/>
  <c r="R42" i="31"/>
  <c r="G42" i="9"/>
  <c r="P42" i="12"/>
  <c r="AA42" i="13"/>
  <c r="K42" i="13"/>
  <c r="Z25" i="15"/>
  <c r="X42" i="15"/>
  <c r="Z42" i="15" s="1"/>
  <c r="H42" i="15"/>
  <c r="W42" i="17"/>
  <c r="G42" i="17"/>
  <c r="W42" i="19"/>
  <c r="G42" i="19"/>
  <c r="W42" i="21"/>
  <c r="G42" i="21"/>
  <c r="K42" i="24"/>
  <c r="W42" i="26"/>
  <c r="G42" i="26"/>
  <c r="M42" i="31"/>
  <c r="J42" i="33"/>
  <c r="F42" i="9"/>
  <c r="M42" i="10"/>
  <c r="J42" i="13"/>
  <c r="Q42" i="14"/>
  <c r="AA42" i="15"/>
  <c r="K42" i="15"/>
  <c r="S42" i="16"/>
  <c r="C42" i="16"/>
  <c r="O42" i="18"/>
  <c r="K42" i="20"/>
  <c r="W42" i="22"/>
  <c r="G42" i="22"/>
  <c r="Q42" i="23"/>
  <c r="AA42" i="24"/>
  <c r="M42" i="25"/>
  <c r="Y42" i="27"/>
  <c r="I42" i="27"/>
  <c r="O42" i="30"/>
  <c r="T42" i="31"/>
  <c r="R42" i="35"/>
  <c r="L42" i="50"/>
  <c r="Z25" i="52"/>
  <c r="X42" i="52"/>
  <c r="Z42" i="52" s="1"/>
  <c r="R42" i="54"/>
  <c r="O42" i="1"/>
  <c r="Z25" i="19"/>
  <c r="X42" i="19"/>
  <c r="Z42" i="19" s="1"/>
  <c r="Z25" i="40"/>
  <c r="X42" i="40"/>
  <c r="Z42" i="40" s="1"/>
  <c r="Z25" i="48"/>
  <c r="X42" i="48"/>
  <c r="Z42" i="48" s="1"/>
  <c r="R42" i="53"/>
  <c r="Z25" i="25"/>
  <c r="X42" i="25"/>
  <c r="Z42" i="25" s="1"/>
  <c r="X42" i="39"/>
  <c r="Z42" i="39" s="1"/>
  <c r="Z25" i="39"/>
  <c r="L42" i="54"/>
  <c r="V42" i="55"/>
  <c r="F42" i="55"/>
  <c r="X42" i="27"/>
  <c r="Z42" i="27" s="1"/>
  <c r="Z25" i="29"/>
  <c r="X42" i="29"/>
  <c r="Z42" i="29" s="1"/>
  <c r="F42" i="35"/>
  <c r="L42" i="36"/>
  <c r="W42" i="54"/>
  <c r="G42" i="54"/>
  <c r="T42" i="1"/>
  <c r="D42" i="1"/>
  <c r="Z25" i="24"/>
  <c r="X42" i="24"/>
  <c r="Z42" i="24" s="1"/>
  <c r="Z25" i="8"/>
  <c r="X42" i="8"/>
  <c r="Z42" i="8" s="1"/>
  <c r="Z25" i="31"/>
  <c r="X42" i="31"/>
  <c r="Z42" i="31" s="1"/>
  <c r="Z25" i="3"/>
  <c r="X42" i="3"/>
  <c r="Z42" i="3" s="1"/>
  <c r="Z25" i="10"/>
  <c r="X42" i="10"/>
  <c r="Z42" i="10" s="1"/>
  <c r="Z25" i="20"/>
  <c r="X42" i="20"/>
  <c r="Z42" i="20" s="1"/>
  <c r="Z25" i="16"/>
  <c r="X42" i="16"/>
  <c r="Z42" i="16" s="1"/>
  <c r="Z25" i="34"/>
  <c r="X42" i="34"/>
  <c r="Z42" i="34" s="1"/>
  <c r="Z25" i="1"/>
  <c r="X42" i="1"/>
  <c r="AA42" i="2"/>
  <c r="K42" i="2"/>
  <c r="R42" i="3"/>
  <c r="R42" i="5"/>
  <c r="AA42" i="6"/>
  <c r="S42" i="7"/>
  <c r="C42" i="7"/>
  <c r="K42" i="8"/>
  <c r="V42" i="9"/>
  <c r="J42" i="2"/>
  <c r="Q42" i="3"/>
  <c r="Q42" i="4"/>
  <c r="U42" i="5"/>
  <c r="E42" i="5"/>
  <c r="M42" i="6"/>
  <c r="V42" i="7"/>
  <c r="F42" i="7"/>
  <c r="P42" i="3"/>
  <c r="Z25" i="4"/>
  <c r="X42" i="4"/>
  <c r="Z42" i="4" s="1"/>
  <c r="H42" i="4"/>
  <c r="P42" i="6"/>
  <c r="Y42" i="7"/>
  <c r="I42" i="7"/>
  <c r="Q42" i="8"/>
  <c r="Z25" i="9"/>
  <c r="X42" i="9"/>
  <c r="Z42" i="9" s="1"/>
  <c r="P42" i="2"/>
  <c r="AA42" i="4"/>
  <c r="K42" i="4"/>
  <c r="S42" i="5"/>
  <c r="C42" i="5"/>
  <c r="K42" i="6"/>
  <c r="H42" i="8"/>
  <c r="T42" i="10"/>
  <c r="D42" i="10"/>
  <c r="O42" i="11"/>
  <c r="L42" i="14"/>
  <c r="R42" i="15"/>
  <c r="Y42" i="17"/>
  <c r="I42" i="17"/>
  <c r="U42" i="19"/>
  <c r="E42" i="19"/>
  <c r="Q42" i="21"/>
  <c r="AA42" i="22"/>
  <c r="M42" i="24"/>
  <c r="U42" i="26"/>
  <c r="E42" i="26"/>
  <c r="I42" i="29"/>
  <c r="R42" i="30"/>
  <c r="P42" i="32"/>
  <c r="L42" i="34"/>
  <c r="N42" i="11"/>
  <c r="U42" i="12"/>
  <c r="E42" i="12"/>
  <c r="U42" i="16"/>
  <c r="E42" i="16"/>
  <c r="M42" i="18"/>
  <c r="U42" i="20"/>
  <c r="E42" i="20"/>
  <c r="M42" i="22"/>
  <c r="S42" i="23"/>
  <c r="C42" i="23"/>
  <c r="S42" i="25"/>
  <c r="C42" i="25"/>
  <c r="S42" i="27"/>
  <c r="C42" i="27"/>
  <c r="N42" i="31"/>
  <c r="S42" i="9"/>
  <c r="C42" i="9"/>
  <c r="L42" i="12"/>
  <c r="W42" i="13"/>
  <c r="G42" i="13"/>
  <c r="S42" i="17"/>
  <c r="C42" i="17"/>
  <c r="S42" i="19"/>
  <c r="C42" i="19"/>
  <c r="S42" i="21"/>
  <c r="C42" i="21"/>
  <c r="W42" i="24"/>
  <c r="G42" i="24"/>
  <c r="S42" i="26"/>
  <c r="C42" i="26"/>
  <c r="W42" i="29"/>
  <c r="G42" i="29"/>
  <c r="Y42" i="31"/>
  <c r="V42" i="33"/>
  <c r="F42" i="33"/>
  <c r="Y42" i="10"/>
  <c r="I42" i="10"/>
  <c r="V42" i="13"/>
  <c r="F42" i="13"/>
  <c r="M42" i="14"/>
  <c r="W42" i="15"/>
  <c r="G42" i="15"/>
  <c r="O42" i="16"/>
  <c r="K42" i="18"/>
  <c r="W42" i="20"/>
  <c r="G42" i="20"/>
  <c r="S42" i="22"/>
  <c r="C42" i="22"/>
  <c r="M42" i="23"/>
  <c r="Y42" i="25"/>
  <c r="I42" i="25"/>
  <c r="U42" i="27"/>
  <c r="E42" i="27"/>
  <c r="M42" i="28"/>
  <c r="AA42" i="30"/>
  <c r="K42" i="30"/>
  <c r="P42" i="31"/>
  <c r="H42" i="50"/>
  <c r="X42" i="55"/>
  <c r="Z42" i="55" s="1"/>
  <c r="G42" i="1"/>
  <c r="T42" i="52"/>
  <c r="F42" i="53"/>
  <c r="X42" i="37"/>
  <c r="Z42" i="37" s="1"/>
  <c r="Z25" i="37"/>
  <c r="Z25" i="54"/>
  <c r="X42" i="54"/>
  <c r="Z42" i="54" s="1"/>
  <c r="H42" i="54"/>
  <c r="R42" i="55"/>
  <c r="Y42" i="1"/>
  <c r="I42" i="1"/>
  <c r="H42" i="36"/>
  <c r="X42" i="44"/>
  <c r="Z42" i="44" s="1"/>
  <c r="S42" i="54"/>
  <c r="C42" i="54"/>
  <c r="P42" i="1"/>
  <c r="Z42" i="1" l="1"/>
  <c r="Z42" i="14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<sst xmlns="http://schemas.openxmlformats.org/spreadsheetml/2006/main" count="6600" uniqueCount="129">
  <si>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</si>
  <si>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</si>
  <si>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</si>
  <si>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</si>
  <si>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</si>
  <si>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</si>
  <si>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</si>
  <si>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</si>
  <si>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</si>
  <si>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</si>
  <si>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</si>
  <si>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</si>
  <si>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</si>
  <si>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</si>
  <si>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</si>
  <si>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</si>
  <si>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</si>
  <si>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</si>
  <si>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</si>
  <si>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</si>
  <si>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</si>
  <si>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</si>
  <si>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</si>
  <si>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</si>
  <si>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</si>
  <si>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</si>
  <si>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</si>
  <si>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</si>
  <si>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</si>
  <si>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</si>
  <si>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</si>
  <si>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</si>
  <si>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</si>
  <si>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</si>
  <si>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</si>
  <si>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</si>
  <si>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</si>
  <si>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</si>
  <si>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</si>
  <si>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</si>
  <si>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</si>
  <si>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</si>
  <si>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</si>
  <si>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</si>
  <si>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</si>
  <si>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</si>
  <si>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</si>
  <si>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</si>
  <si>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</si>
  <si>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</si>
  <si>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</si>
  <si>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</si>
  <si>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</si>
  <si>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</si>
  <si>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</si>
  <si>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</si>
  <si>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</si>
  <si>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</si>
  <si>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</si>
  <si>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</si>
  <si>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</si>
  <si>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</si>
  <si>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</si>
  <si>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</si>
  <si>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</si>
  <si>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</si>
  <si>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</si>
  <si>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</si>
  <si>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</si>
  <si>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</si>
  <si>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</si>
  <si>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Water management                                   ) for 1st Quarter ended 30 September 2021 (Figures Finalised as at 2021/10/29)</t>
  </si>
  <si>
    <t>Kwazulu-Natal: Umzumbe (KZN213) - Table C6 Quarterly Budget Statement - Financial Position ( Water management                                   ) for 1st Quarter ended 30 September 2021 (Figures Finalised as at 2021/10/29)</t>
  </si>
  <si>
    <t>Kwazulu-Natal: uMuziwabantu (KZN214) - Table C6 Quarterly Budget Statement - Financial Position ( Water management                                   ) for 1st Quarter ended 30 September 2021 (Figures Finalised as at 2021/10/29)</t>
  </si>
  <si>
    <t>Kwazulu-Natal: Ray Nkonyeni (KZN216) - Table C6 Quarterly Budget Statement - Financial Position ( Water management                                   ) for 1st Quarter ended 30 September 2021 (Figures Finalised as at 2021/10/29)</t>
  </si>
  <si>
    <t>Kwazulu-Natal: Ugu (DC21) - Table C6 Quarterly Budget Statement - Financial Position ( Water management                                   ) for 1st Quarter ended 30 September 2021 (Figures Finalised as at 2021/10/29)</t>
  </si>
  <si>
    <t>Kwazulu-Natal: uMshwathi (KZN221) - Table C6 Quarterly Budget Statement - Financial Position ( Water management                                   ) for 1st Quarter ended 30 September 2021 (Figures Finalised as at 2021/10/29)</t>
  </si>
  <si>
    <t>Kwazulu-Natal: uMngeni (KZN222) - Table C6 Quarterly Budget Statement - Financial Position ( Water management                                   ) for 1st Quarter ended 30 September 2021 (Figures Finalised as at 2021/10/29)</t>
  </si>
  <si>
    <t>Kwazulu-Natal: Mpofana (KZN223) - Table C6 Quarterly Budget Statement - Financial Position ( Water management                                   ) for 1st Quarter ended 30 September 2021 (Figures Finalised as at 2021/10/29)</t>
  </si>
  <si>
    <t>Kwazulu-Natal: Impendle (KZN224) - Table C6 Quarterly Budget Statement - Financial Position ( Water management                                   ) for 1st Quarter ended 30 September 2021 (Figures Finalised as at 2021/10/29)</t>
  </si>
  <si>
    <t>Kwazulu-Natal: Msunduzi (KZN225) - Table C6 Quarterly Budget Statement - Financial Position ( Water management                                   ) for 1st Quarter ended 30 September 2021 (Figures Finalised as at 2021/10/29)</t>
  </si>
  <si>
    <t>Kwazulu-Natal: Mkhambathini (KZN226) - Table C6 Quarterly Budget Statement - Financial Position ( Water management                                   ) for 1st Quarter ended 30 September 2021 (Figures Finalised as at 2021/10/29)</t>
  </si>
  <si>
    <t>Kwazulu-Natal: Richmond (KZN227) - Table C6 Quarterly Budget Statement - Financial Position ( Water management                                   ) for 1st Quarter ended 30 September 2021 (Figures Finalised as at 2021/10/29)</t>
  </si>
  <si>
    <t>Kwazulu-Natal: uMgungundlovu (DC22) - Table C6 Quarterly Budget Statement - Financial Position ( Water management                                   ) for 1st Quarter ended 30 September 2021 (Figures Finalised as at 2021/10/29)</t>
  </si>
  <si>
    <t>Kwazulu-Natal: Okhahlamba (KZN235) - Table C6 Quarterly Budget Statement - Financial Position ( Water management                                   ) for 1st Quarter ended 30 September 2021 (Figures Finalised as at 2021/10/29)</t>
  </si>
  <si>
    <t>Kwazulu-Natal: Inkosi Langalibalele (KZN237) - Table C6 Quarterly Budget Statement - Financial Position ( Water management                                   ) for 1st Quarter ended 30 September 2021 (Figures Finalised as at 2021/10/29)</t>
  </si>
  <si>
    <t>Kwazulu-Natal: Alfred Duma (KZN238) - Table C6 Quarterly Budget Statement - Financial Position ( Water management                                   ) for 1st Quarter ended 30 September 2021 (Figures Finalised as at 2021/10/29)</t>
  </si>
  <si>
    <t>Kwazulu-Natal: Uthukela (DC23) - Table C6 Quarterly Budget Statement - Financial Position ( Water management                                   ) for 1st Quarter ended 30 September 2021 (Figures Finalised as at 2021/10/29)</t>
  </si>
  <si>
    <t>Kwazulu-Natal: Endumeni (KZN241) - Table C6 Quarterly Budget Statement - Financial Position ( Water management                                   ) for 1st Quarter ended 30 September 2021 (Figures Finalised as at 2021/10/29)</t>
  </si>
  <si>
    <t>Kwazulu-Natal: Nquthu (KZN242) - Table C6 Quarterly Budget Statement - Financial Position ( Water management                                   ) for 1st Quarter ended 30 September 2021 (Figures Finalised as at 2021/10/29)</t>
  </si>
  <si>
    <t>Kwazulu-Natal: Msinga (KZN244) - Table C6 Quarterly Budget Statement - Financial Position ( Water management                                   ) for 1st Quarter ended 30 September 2021 (Figures Finalised as at 2021/10/29)</t>
  </si>
  <si>
    <t>Kwazulu-Natal: Umvoti (KZN245) - Table C6 Quarterly Budget Statement - Financial Position ( Water management                                   ) for 1st Quarter ended 30 September 2021 (Figures Finalised as at 2021/10/29)</t>
  </si>
  <si>
    <t>Kwazulu-Natal: Umzinyathi (DC24) - Table C6 Quarterly Budget Statement - Financial Position ( Water management                                   ) for 1st Quarter ended 30 September 2021 (Figures Finalised as at 2021/10/29)</t>
  </si>
  <si>
    <t>Kwazulu-Natal: Newcastle (KZN252) - Table C6 Quarterly Budget Statement - Financial Position ( Water management                                   ) for 1st Quarter ended 30 September 2021 (Figures Finalised as at 2021/10/29)</t>
  </si>
  <si>
    <t>Kwazulu-Natal: Emadlangeni (KZN253) - Table C6 Quarterly Budget Statement - Financial Position ( Water management                                   ) for 1st Quarter ended 30 September 2021 (Figures Finalised as at 2021/10/29)</t>
  </si>
  <si>
    <t>Kwazulu-Natal: Dannhauser (KZN254) - Table C6 Quarterly Budget Statement - Financial Position ( Water management                                   ) for 1st Quarter ended 30 September 2021 (Figures Finalised as at 2021/10/29)</t>
  </si>
  <si>
    <t>Kwazulu-Natal: Amajuba (DC25) - Table C6 Quarterly Budget Statement - Financial Position ( Water management                                   ) for 1st Quarter ended 30 September 2021 (Figures Finalised as at 2021/10/29)</t>
  </si>
  <si>
    <t>Kwazulu-Natal: eDumbe (KZN261) - Table C6 Quarterly Budget Statement - Financial Position ( Water management                                   ) for 1st Quarter ended 30 September 2021 (Figures Finalised as at 2021/10/29)</t>
  </si>
  <si>
    <t>Kwazulu-Natal: uPhongolo (KZN262) - Table C6 Quarterly Budget Statement - Financial Position ( Water management                                   ) for 1st Quarter ended 30 September 2021 (Figures Finalised as at 2021/10/29)</t>
  </si>
  <si>
    <t>Kwazulu-Natal: Abaqulusi (KZN263) - Table C6 Quarterly Budget Statement - Financial Position ( Water management                                   ) for 1st Quarter ended 30 September 2021 (Figures Finalised as at 2021/10/29)</t>
  </si>
  <si>
    <t>Kwazulu-Natal: Nongoma (KZN265) - Table C6 Quarterly Budget Statement - Financial Position ( Water management                                   ) for 1st Quarter ended 30 September 2021 (Figures Finalised as at 2021/10/29)</t>
  </si>
  <si>
    <t>Kwazulu-Natal: Ulundi (KZN266) - Table C6 Quarterly Budget Statement - Financial Position ( Water management                                   ) for 1st Quarter ended 30 September 2021 (Figures Finalised as at 2021/10/29)</t>
  </si>
  <si>
    <t>Kwazulu-Natal: Zululand (DC26) - Table C6 Quarterly Budget Statement - Financial Position ( Water management                                   ) for 1st Quarter ended 30 September 2021 (Figures Finalised as at 2021/10/29)</t>
  </si>
  <si>
    <t>Kwazulu-Natal: Umhlabuyalingana (KZN271) - Table C6 Quarterly Budget Statement - Financial Position ( Water management                                   ) for 1st Quarter ended 30 September 2021 (Figures Finalised as at 2021/10/29)</t>
  </si>
  <si>
    <t>Kwazulu-Natal: Jozini (KZN272) - Table C6 Quarterly Budget Statement - Financial Position ( Water management                                   ) for 1st Quarter ended 30 September 2021 (Figures Finalised as at 2021/10/29)</t>
  </si>
  <si>
    <t>Kwazulu-Natal: Mtubatuba (KZN275) - Table C6 Quarterly Budget Statement - Financial Position ( Water management                                   ) for 1st Quarter ended 30 September 2021 (Figures Finalised as at 2021/10/29)</t>
  </si>
  <si>
    <t>Kwazulu-Natal: Hlabisa Big Five (KZN276) - Table C6 Quarterly Budget Statement - Financial Position ( Water management                                   ) for 1st Quarter ended 30 September 2021 (Figures Finalised as at 2021/10/29)</t>
  </si>
  <si>
    <t>Kwazulu-Natal: Umkhanyakude (DC27) - Table C6 Quarterly Budget Statement - Financial Position ( Water management                                   ) for 1st Quarter ended 30 September 2021 (Figures Finalised as at 2021/10/29)</t>
  </si>
  <si>
    <t>Kwazulu-Natal: Mfolozi (KZN281) - Table C6 Quarterly Budget Statement - Financial Position ( Water management                                   ) for 1st Quarter ended 30 September 2021 (Figures Finalised as at 2021/10/29)</t>
  </si>
  <si>
    <t>Kwazulu-Natal: uMhlathuze (KZN282) - Table C6 Quarterly Budget Statement - Financial Position ( Water management                                   ) for 1st Quarter ended 30 September 2021 (Figures Finalised as at 2021/10/29)</t>
  </si>
  <si>
    <t>Kwazulu-Natal: uMlalazi (KZN284) - Table C6 Quarterly Budget Statement - Financial Position ( Water management                                   ) for 1st Quarter ended 30 September 2021 (Figures Finalised as at 2021/10/29)</t>
  </si>
  <si>
    <t>Kwazulu-Natal: Mthonjaneni (KZN285) - Table C6 Quarterly Budget Statement - Financial Position ( Water management                                   ) for 1st Quarter ended 30 September 2021 (Figures Finalised as at 2021/10/29)</t>
  </si>
  <si>
    <t>Kwazulu-Natal: Nkandla (KZN286) - Table C6 Quarterly Budget Statement - Financial Position ( Water management                                   ) for 1st Quarter ended 30 September 2021 (Figures Finalised as at 2021/10/29)</t>
  </si>
  <si>
    <t>Kwazulu-Natal: King Cetshwayo (DC28) - Table C6 Quarterly Budget Statement - Financial Position ( Water management                                   ) for 1st Quarter ended 30 September 2021 (Figures Finalised as at 2021/10/29)</t>
  </si>
  <si>
    <t>Kwazulu-Natal: Mandeni (KZN291) - Table C6 Quarterly Budget Statement - Financial Position ( Water management                                   ) for 1st Quarter ended 30 September 2021 (Figures Finalised as at 2021/10/29)</t>
  </si>
  <si>
    <t>Kwazulu-Natal: KwaDukuza (KZN292) - Table C6 Quarterly Budget Statement - Financial Position ( Water management                                   ) for 1st Quarter ended 30 September 2021 (Figures Finalised as at 2021/10/29)</t>
  </si>
  <si>
    <t>Kwazulu-Natal: Ndwedwe (KZN293) - Table C6 Quarterly Budget Statement - Financial Position ( Water management                                   ) for 1st Quarter ended 30 September 2021 (Figures Finalised as at 2021/10/29)</t>
  </si>
  <si>
    <t>Kwazulu-Natal: Maphumulo (KZN294) - Table C6 Quarterly Budget Statement - Financial Position ( Water management                                   ) for 1st Quarter ended 30 September 2021 (Figures Finalised as at 2021/10/29)</t>
  </si>
  <si>
    <t>Kwazulu-Natal: iLembe (DC29) - Table C6 Quarterly Budget Statement - Financial Position ( Water management                                   ) for 1st Quarter ended 30 September 2021 (Figures Finalised as at 2021/10/29)</t>
  </si>
  <si>
    <t>Kwazulu-Natal: Greater Kokstad (KZN433) - Table C6 Quarterly Budget Statement - Financial Position ( Water management                                   ) for 1st Quarter ended 30 September 2021 (Figures Finalised as at 2021/10/29)</t>
  </si>
  <si>
    <t>Kwazulu-Natal: Ubuhlebezwe (KZN434) - Table C6 Quarterly Budget Statement - Financial Position ( Water management                                   ) for 1st Quarter ended 30 September 2021 (Figures Finalised as at 2021/10/29)</t>
  </si>
  <si>
    <t>Kwazulu-Natal: Umzimkhulu (KZN435) - Table C6 Quarterly Budget Statement - Financial Position ( Water management                                   ) for 1st Quarter ended 30 September 2021 (Figures Finalised as at 2021/10/29)</t>
  </si>
  <si>
    <t>Kwazulu-Natal: Dr Nkosazana Dlamini Zuma (KZN436) - Table C6 Quarterly Budget Statement - Financial Position ( Water management                                   ) for 1st Quarter ended 30 September 2021 (Figures Finalised as at 2021/10/29)</t>
  </si>
  <si>
    <t>Kwazulu-Natal: Harry Gwala (DC43)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</si>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</sst>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-2374585442</v>
      </c>
      <c r="D6" s="18"/>
      <c r="E6" s="19">
        <v>850697677</v>
      </c>
      <c r="F6" s="20">
        <v>850697677</v>
      </c>
      <c r="G6" s="20">
        <v>-1291329332</v>
      </c>
      <c r="H6" s="20">
        <v>-661428319</v>
      </c>
      <c r="I6" s="20">
        <v>539570179</v>
      </c>
      <c r="J6" s="20">
        <v>-1413187472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-1413187472</v>
      </c>
      <c r="X6" s="20">
        <v>-209556325</v>
      </c>
      <c r="Y6" s="20">
        <v>-1203631147</v>
      </c>
      <c r="Z6" s="21">
        <v>574.37118493082937</v>
      </c>
      <c r="AA6" s="22">
        <v>850697677</v>
      </c>
    </row>
    <row r="7" spans="1:27" ht="13.5" x14ac:dyDescent="0.25">
      <c r="A7" s="23" t="s">
        <v>35</v>
      </c>
      <c r="B7" s="17" t="s">
        <v>32</v>
      </c>
      <c r="C7" s="18">
        <v>11843657</v>
      </c>
      <c r="D7" s="18"/>
      <c r="E7" s="19"/>
      <c r="F7" s="20"/>
      <c r="G7" s="20">
        <v>3640870</v>
      </c>
      <c r="H7" s="20">
        <v>-3411528</v>
      </c>
      <c r="I7" s="20">
        <v>1851453</v>
      </c>
      <c r="J7" s="20">
        <v>2080795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2080795</v>
      </c>
      <c r="X7" s="20"/>
      <c r="Y7" s="20">
        <v>2080795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521302699</v>
      </c>
      <c r="D8" s="18"/>
      <c r="E8" s="19">
        <v>-644699732</v>
      </c>
      <c r="F8" s="20">
        <v>-644699732</v>
      </c>
      <c r="G8" s="20">
        <v>939048742</v>
      </c>
      <c r="H8" s="20">
        <v>163406676</v>
      </c>
      <c r="I8" s="20">
        <v>800691111</v>
      </c>
      <c r="J8" s="20">
        <v>1903146529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1903146529</v>
      </c>
      <c r="X8" s="20">
        <v>-498145919</v>
      </c>
      <c r="Y8" s="20">
        <v>2401292448</v>
      </c>
      <c r="Z8" s="21">
        <v>-482.04599423808594</v>
      </c>
      <c r="AA8" s="22">
        <v>-644699732</v>
      </c>
    </row>
    <row r="9" spans="1:27" ht="13.5" x14ac:dyDescent="0.25">
      <c r="A9" s="23" t="s">
        <v>37</v>
      </c>
      <c r="B9" s="17" t="s">
        <v>32</v>
      </c>
      <c r="C9" s="18">
        <v>123727710</v>
      </c>
      <c r="D9" s="18"/>
      <c r="E9" s="19">
        <v>-4849016</v>
      </c>
      <c r="F9" s="20">
        <v>-4849016</v>
      </c>
      <c r="G9" s="20">
        <v>265597532</v>
      </c>
      <c r="H9" s="20">
        <v>15368887</v>
      </c>
      <c r="I9" s="20">
        <v>44190023</v>
      </c>
      <c r="J9" s="20">
        <v>325156442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325156442</v>
      </c>
      <c r="X9" s="20">
        <v>60714003</v>
      </c>
      <c r="Y9" s="20">
        <v>264442439</v>
      </c>
      <c r="Z9" s="21">
        <v>435.55428061628555</v>
      </c>
      <c r="AA9" s="22">
        <v>-4849016</v>
      </c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72164889</v>
      </c>
      <c r="D11" s="18"/>
      <c r="E11" s="19">
        <v>-29842733</v>
      </c>
      <c r="F11" s="20">
        <v>-29842733</v>
      </c>
      <c r="G11" s="20">
        <v>-44678813</v>
      </c>
      <c r="H11" s="20">
        <v>2904498</v>
      </c>
      <c r="I11" s="20">
        <v>-17659149</v>
      </c>
      <c r="J11" s="20">
        <v>-59433464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-59433464</v>
      </c>
      <c r="X11" s="20">
        <v>-3422312</v>
      </c>
      <c r="Y11" s="20">
        <v>-56011152</v>
      </c>
      <c r="Z11" s="21">
        <v>1636.6465710899533</v>
      </c>
      <c r="AA11" s="22">
        <v>-29842733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-1645539849</v>
      </c>
      <c r="D12" s="29">
        <f>SUM(D6:D11)</f>
        <v>0</v>
      </c>
      <c r="E12" s="30">
        <f t="shared" si="0"/>
        <v>171306196</v>
      </c>
      <c r="F12" s="31">
        <f t="shared" si="0"/>
        <v>171306196</v>
      </c>
      <c r="G12" s="31">
        <f t="shared" si="0"/>
        <v>-127721001</v>
      </c>
      <c r="H12" s="31">
        <f t="shared" si="0"/>
        <v>-483159786</v>
      </c>
      <c r="I12" s="31">
        <f t="shared" si="0"/>
        <v>1368643617</v>
      </c>
      <c r="J12" s="31">
        <f t="shared" si="0"/>
        <v>757762830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757762830</v>
      </c>
      <c r="X12" s="31">
        <f t="shared" si="0"/>
        <v>-650410553</v>
      </c>
      <c r="Y12" s="31">
        <f t="shared" si="0"/>
        <v>1408173383</v>
      </c>
      <c r="Z12" s="32">
        <f>+IF(X12&lt;&gt;0,+(Y12/X12)*100,0)</f>
        <v>-216.50530983927624</v>
      </c>
      <c r="AA12" s="33">
        <f>SUM(AA6:AA11)</f>
        <v>171306196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233104</v>
      </c>
      <c r="X15" s="20"/>
      <c r="Y15" s="20">
        <v>233104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-4488530</v>
      </c>
      <c r="Y16" s="24">
        <v>4488530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14158466581</v>
      </c>
      <c r="D19" s="18"/>
      <c r="E19" s="19">
        <v>20126109583</v>
      </c>
      <c r="F19" s="20">
        <v>20115684173</v>
      </c>
      <c r="G19" s="20">
        <v>5318842567</v>
      </c>
      <c r="H19" s="20">
        <v>2088842509</v>
      </c>
      <c r="I19" s="20">
        <v>222208648</v>
      </c>
      <c r="J19" s="20">
        <v>7629893724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7629893724</v>
      </c>
      <c r="X19" s="20">
        <v>15094073867</v>
      </c>
      <c r="Y19" s="20">
        <v>-7464180143</v>
      </c>
      <c r="Z19" s="21">
        <v>-49.451064098201158</v>
      </c>
      <c r="AA19" s="22">
        <v>20115684173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107726386</v>
      </c>
      <c r="D22" s="18"/>
      <c r="E22" s="19">
        <v>1276498</v>
      </c>
      <c r="F22" s="20">
        <v>1276498</v>
      </c>
      <c r="G22" s="20">
        <v>-99366</v>
      </c>
      <c r="H22" s="20">
        <v>-98135</v>
      </c>
      <c r="I22" s="20">
        <v>-95676</v>
      </c>
      <c r="J22" s="20">
        <v>-293177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-293177</v>
      </c>
      <c r="X22" s="20">
        <v>985061</v>
      </c>
      <c r="Y22" s="20">
        <v>-1278238</v>
      </c>
      <c r="Z22" s="21">
        <v>-129.76231928784105</v>
      </c>
      <c r="AA22" s="22">
        <v>1276498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14267553038</v>
      </c>
      <c r="D24" s="29">
        <f>SUM(D15:D23)</f>
        <v>0</v>
      </c>
      <c r="E24" s="36">
        <f t="shared" si="1"/>
        <v>20124113531</v>
      </c>
      <c r="F24" s="37">
        <f t="shared" si="1"/>
        <v>20113688121</v>
      </c>
      <c r="G24" s="37">
        <f t="shared" si="1"/>
        <v>5318743201</v>
      </c>
      <c r="H24" s="37">
        <f t="shared" si="1"/>
        <v>2088744374</v>
      </c>
      <c r="I24" s="37">
        <f t="shared" si="1"/>
        <v>222346076</v>
      </c>
      <c r="J24" s="37">
        <f t="shared" si="1"/>
        <v>7629833651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7629833651</v>
      </c>
      <c r="X24" s="37">
        <f t="shared" si="1"/>
        <v>15090570398</v>
      </c>
      <c r="Y24" s="37">
        <f t="shared" si="1"/>
        <v>-7460736747</v>
      </c>
      <c r="Z24" s="38">
        <f>+IF(X24&lt;&gt;0,+(Y24/X24)*100,0)</f>
        <v>-49.439726598994525</v>
      </c>
      <c r="AA24" s="39">
        <f>SUM(AA15:AA23)</f>
        <v>20113688121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12622013189</v>
      </c>
      <c r="D25" s="29">
        <f>+D12+D24</f>
        <v>0</v>
      </c>
      <c r="E25" s="30">
        <f t="shared" si="2"/>
        <v>20295419727</v>
      </c>
      <c r="F25" s="31">
        <f t="shared" si="2"/>
        <v>20284994317</v>
      </c>
      <c r="G25" s="31">
        <f t="shared" si="2"/>
        <v>5191022200</v>
      </c>
      <c r="H25" s="31">
        <f t="shared" si="2"/>
        <v>1605584588</v>
      </c>
      <c r="I25" s="31">
        <f t="shared" si="2"/>
        <v>1590989693</v>
      </c>
      <c r="J25" s="31">
        <f t="shared" si="2"/>
        <v>8387596481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8387596481</v>
      </c>
      <c r="X25" s="31">
        <f t="shared" si="2"/>
        <v>14440159845</v>
      </c>
      <c r="Y25" s="31">
        <f t="shared" si="2"/>
        <v>-6052563364</v>
      </c>
      <c r="Z25" s="32">
        <f>+IF(X25&lt;&gt;0,+(Y25/X25)*100,0)</f>
        <v>-41.914794773520043</v>
      </c>
      <c r="AA25" s="33">
        <f>+AA12+AA24</f>
        <v>20284994317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15650640</v>
      </c>
      <c r="J30" s="20">
        <v>48856026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48856026</v>
      </c>
      <c r="X30" s="20"/>
      <c r="Y30" s="20">
        <v>48856026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32199807</v>
      </c>
      <c r="D31" s="18"/>
      <c r="E31" s="19">
        <v>12255152</v>
      </c>
      <c r="F31" s="20">
        <v>12255152</v>
      </c>
      <c r="G31" s="20">
        <v>-3389945</v>
      </c>
      <c r="H31" s="20">
        <v>10243704</v>
      </c>
      <c r="I31" s="20">
        <v>195973</v>
      </c>
      <c r="J31" s="20">
        <v>7049732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7049732</v>
      </c>
      <c r="X31" s="20">
        <v>10638825</v>
      </c>
      <c r="Y31" s="20">
        <v>-3589093</v>
      </c>
      <c r="Z31" s="21">
        <v>-33.735802590981621</v>
      </c>
      <c r="AA31" s="22">
        <v>12255152</v>
      </c>
    </row>
    <row r="32" spans="1:27" ht="13.5" x14ac:dyDescent="0.25">
      <c r="A32" s="23" t="s">
        <v>58</v>
      </c>
      <c r="B32" s="17" t="s">
        <v>32</v>
      </c>
      <c r="C32" s="18">
        <v>194507935</v>
      </c>
      <c r="D32" s="18"/>
      <c r="E32" s="19">
        <v>106403102</v>
      </c>
      <c r="F32" s="20">
        <v>106403102</v>
      </c>
      <c r="G32" s="20">
        <v>470584130</v>
      </c>
      <c r="H32" s="20">
        <v>28938684</v>
      </c>
      <c r="I32" s="20">
        <v>90148883</v>
      </c>
      <c r="J32" s="20">
        <v>589671697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589671697</v>
      </c>
      <c r="X32" s="20">
        <v>546611920</v>
      </c>
      <c r="Y32" s="20">
        <v>43059777</v>
      </c>
      <c r="Z32" s="21">
        <v>7.8775773861645746</v>
      </c>
      <c r="AA32" s="22">
        <v>106403102</v>
      </c>
    </row>
    <row r="33" spans="1:27" ht="13.5" x14ac:dyDescent="0.25">
      <c r="A33" s="23" t="s">
        <v>59</v>
      </c>
      <c r="B33" s="17" t="s">
        <v>32</v>
      </c>
      <c r="C33" s="18">
        <v>2186074</v>
      </c>
      <c r="D33" s="18"/>
      <c r="E33" s="19">
        <v>4912165</v>
      </c>
      <c r="F33" s="20">
        <v>4912165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1228044</v>
      </c>
      <c r="Y33" s="20">
        <v>-1228044</v>
      </c>
      <c r="Z33" s="21">
        <v>-100</v>
      </c>
      <c r="AA33" s="22">
        <v>4912165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212506158</v>
      </c>
      <c r="D34" s="29">
        <f>SUM(D29:D33)</f>
        <v>0</v>
      </c>
      <c r="E34" s="30">
        <f t="shared" si="3"/>
        <v>123570419</v>
      </c>
      <c r="F34" s="31">
        <f t="shared" si="3"/>
        <v>123570419</v>
      </c>
      <c r="G34" s="31">
        <f t="shared" si="3"/>
        <v>480960710</v>
      </c>
      <c r="H34" s="31">
        <f t="shared" si="3"/>
        <v>58621249</v>
      </c>
      <c r="I34" s="31">
        <f t="shared" si="3"/>
        <v>105995496</v>
      </c>
      <c r="J34" s="31">
        <f t="shared" si="3"/>
        <v>645577455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645577455</v>
      </c>
      <c r="X34" s="31">
        <f t="shared" si="3"/>
        <v>558478789</v>
      </c>
      <c r="Y34" s="31">
        <f t="shared" si="3"/>
        <v>87098666</v>
      </c>
      <c r="Z34" s="32">
        <f>+IF(X34&lt;&gt;0,+(Y34/X34)*100,0)</f>
        <v>15.595698120595946</v>
      </c>
      <c r="AA34" s="33">
        <f>SUM(AA29:AA33)</f>
        <v>123570419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-2815064</v>
      </c>
      <c r="X37" s="20"/>
      <c r="Y37" s="20">
        <v>-2815064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-2815064</v>
      </c>
      <c r="X39" s="37">
        <f t="shared" si="4"/>
        <v>0</v>
      </c>
      <c r="Y39" s="37">
        <f t="shared" si="4"/>
        <v>-2815064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121983411</v>
      </c>
      <c r="D40" s="29">
        <f>+D34+D39</f>
        <v>0</v>
      </c>
      <c r="E40" s="30">
        <f t="shared" si="5"/>
        <v>123570905</v>
      </c>
      <c r="F40" s="31">
        <f t="shared" si="5"/>
        <v>123570905</v>
      </c>
      <c r="G40" s="31">
        <f t="shared" si="5"/>
        <v>478145646</v>
      </c>
      <c r="H40" s="31">
        <f t="shared" si="5"/>
        <v>58621249</v>
      </c>
      <c r="I40" s="31">
        <f t="shared" si="5"/>
        <v>105995496</v>
      </c>
      <c r="J40" s="31">
        <f t="shared" si="5"/>
        <v>642762391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642762391</v>
      </c>
      <c r="X40" s="31">
        <f t="shared" si="5"/>
        <v>558478789</v>
      </c>
      <c r="Y40" s="31">
        <f t="shared" si="5"/>
        <v>84283602</v>
      </c>
      <c r="Z40" s="32">
        <f>+IF(X40&lt;&gt;0,+(Y40/X40)*100,0)</f>
        <v>15.091638869744076</v>
      </c>
      <c r="AA40" s="33">
        <f>+AA34+AA39</f>
        <v>123570905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12500029778</v>
      </c>
      <c r="D42" s="43">
        <f>+D25-D40</f>
        <v>0</v>
      </c>
      <c r="E42" s="44">
        <f t="shared" si="6"/>
        <v>20171848822</v>
      </c>
      <c r="F42" s="45">
        <f t="shared" si="6"/>
        <v>20161423412</v>
      </c>
      <c r="G42" s="45">
        <f t="shared" si="6"/>
        <v>4712876554</v>
      </c>
      <c r="H42" s="45">
        <f t="shared" si="6"/>
        <v>1546963339</v>
      </c>
      <c r="I42" s="45">
        <f t="shared" si="6"/>
        <v>1484994197</v>
      </c>
      <c r="J42" s="45">
        <f t="shared" si="6"/>
        <v>7744834090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7744834090</v>
      </c>
      <c r="X42" s="45">
        <f t="shared" si="6"/>
        <v>13881681056</v>
      </c>
      <c r="Y42" s="45">
        <f t="shared" si="6"/>
        <v>-6136846966</v>
      </c>
      <c r="Z42" s="46">
        <f>+IF(X42&lt;&gt;0,+(Y42/X42)*100,0)</f>
        <v>-44.20824063918041</v>
      </c>
      <c r="AA42" s="47">
        <f>+AA25-AA40</f>
        <v>20161423412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-1779927949</v>
      </c>
      <c r="D45" s="18"/>
      <c r="E45" s="19">
        <v>-3144955774</v>
      </c>
      <c r="F45" s="20">
        <v>-3144955774</v>
      </c>
      <c r="G45" s="20">
        <v>-378270437</v>
      </c>
      <c r="H45" s="20">
        <v>-985236377</v>
      </c>
      <c r="I45" s="20">
        <v>-96011222</v>
      </c>
      <c r="J45" s="20">
        <v>-1459518036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-1459518036</v>
      </c>
      <c r="X45" s="20">
        <v>-3241847224</v>
      </c>
      <c r="Y45" s="20">
        <v>1782329188</v>
      </c>
      <c r="Z45" s="48">
        <v>-54.978815004145922</v>
      </c>
      <c r="AA45" s="22">
        <v>-3144955774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-1779927949</v>
      </c>
      <c r="D48" s="51">
        <f>SUM(D45:D47)</f>
        <v>0</v>
      </c>
      <c r="E48" s="52">
        <f t="shared" si="7"/>
        <v>-3144955774</v>
      </c>
      <c r="F48" s="53">
        <f t="shared" si="7"/>
        <v>-3144955774</v>
      </c>
      <c r="G48" s="53">
        <f t="shared" si="7"/>
        <v>-378270437</v>
      </c>
      <c r="H48" s="53">
        <f t="shared" si="7"/>
        <v>-985236377</v>
      </c>
      <c r="I48" s="53">
        <f t="shared" si="7"/>
        <v>-96011222</v>
      </c>
      <c r="J48" s="53">
        <f t="shared" si="7"/>
        <v>-1459518036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-1459518036</v>
      </c>
      <c r="X48" s="53">
        <f t="shared" si="7"/>
        <v>-3241847224</v>
      </c>
      <c r="Y48" s="53">
        <f t="shared" si="7"/>
        <v>1782329188</v>
      </c>
      <c r="Z48" s="54">
        <f>+IF(X48&lt;&gt;0,+(Y48/X48)*100,0)</f>
        <v>-54.978815004145922</v>
      </c>
      <c r="AA48" s="55">
        <f>SUM(AA45:AA47)</f>
        <v>-3144955774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5" width="9.7109375" customWidth="1"/>
    <col min="26" max="26" width="11.140625" customWidth="1"/>
    <col min="27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-635857010</v>
      </c>
      <c r="F6" s="20">
        <v>-635857010</v>
      </c>
      <c r="G6" s="20">
        <v>221967833</v>
      </c>
      <c r="H6" s="20">
        <v>-671048647</v>
      </c>
      <c r="I6" s="20">
        <v>597440796</v>
      </c>
      <c r="J6" s="20">
        <v>148359982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148359982</v>
      </c>
      <c r="X6" s="20">
        <v>-635857000</v>
      </c>
      <c r="Y6" s="20">
        <v>784216982</v>
      </c>
      <c r="Z6" s="21">
        <v>-123.3322872910104</v>
      </c>
      <c r="AA6" s="22">
        <v>-635857010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222789159</v>
      </c>
      <c r="D8" s="18"/>
      <c r="E8" s="19">
        <v>-300553080</v>
      </c>
      <c r="F8" s="20">
        <v>-300553080</v>
      </c>
      <c r="G8" s="20">
        <v>71237294</v>
      </c>
      <c r="H8" s="20">
        <v>-161041012</v>
      </c>
      <c r="I8" s="20">
        <v>-25533538</v>
      </c>
      <c r="J8" s="20">
        <v>-115337256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-115337256</v>
      </c>
      <c r="X8" s="20">
        <v>-300553071</v>
      </c>
      <c r="Y8" s="20">
        <v>185215815</v>
      </c>
      <c r="Z8" s="21">
        <v>-61.624995007953189</v>
      </c>
      <c r="AA8" s="22">
        <v>-300553080</v>
      </c>
    </row>
    <row r="9" spans="1:27" ht="13.5" x14ac:dyDescent="0.25">
      <c r="A9" s="23" t="s">
        <v>37</v>
      </c>
      <c r="B9" s="17" t="s">
        <v>32</v>
      </c>
      <c r="C9" s="18">
        <v>-69506237</v>
      </c>
      <c r="D9" s="18"/>
      <c r="E9" s="19"/>
      <c r="F9" s="20"/>
      <c r="G9" s="20">
        <v>106261492</v>
      </c>
      <c r="H9" s="20">
        <v>-3486578</v>
      </c>
      <c r="I9" s="20">
        <v>20915341</v>
      </c>
      <c r="J9" s="20">
        <v>123690255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123690255</v>
      </c>
      <c r="X9" s="20"/>
      <c r="Y9" s="20">
        <v>123690255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472435</v>
      </c>
      <c r="D11" s="18"/>
      <c r="E11" s="19">
        <v>-10</v>
      </c>
      <c r="F11" s="20">
        <v>-10</v>
      </c>
      <c r="G11" s="20">
        <v>3674106</v>
      </c>
      <c r="H11" s="20">
        <v>-18255695</v>
      </c>
      <c r="I11" s="20">
        <v>-16948327</v>
      </c>
      <c r="J11" s="20">
        <v>-31529916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-31529916</v>
      </c>
      <c r="X11" s="20">
        <v>-10</v>
      </c>
      <c r="Y11" s="20">
        <v>-31529906</v>
      </c>
      <c r="Z11" s="21">
        <v>315299060</v>
      </c>
      <c r="AA11" s="22">
        <v>-10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-730212420</v>
      </c>
      <c r="D12" s="29">
        <f>SUM(D6:D11)</f>
        <v>0</v>
      </c>
      <c r="E12" s="30">
        <f t="shared" si="0"/>
        <v>-936410100</v>
      </c>
      <c r="F12" s="31">
        <f t="shared" si="0"/>
        <v>-936410100</v>
      </c>
      <c r="G12" s="31">
        <f t="shared" si="0"/>
        <v>403140725</v>
      </c>
      <c r="H12" s="31">
        <f t="shared" si="0"/>
        <v>-853831932</v>
      </c>
      <c r="I12" s="31">
        <f t="shared" si="0"/>
        <v>575874272</v>
      </c>
      <c r="J12" s="31">
        <f t="shared" si="0"/>
        <v>125183065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125183065</v>
      </c>
      <c r="X12" s="31">
        <f t="shared" si="0"/>
        <v>-936410081</v>
      </c>
      <c r="Y12" s="31">
        <f t="shared" si="0"/>
        <v>1061593146</v>
      </c>
      <c r="Z12" s="32">
        <f>+IF(X12&lt;&gt;0,+(Y12/X12)*100,0)</f>
        <v>-113.36840210715332</v>
      </c>
      <c r="AA12" s="33">
        <f>SUM(AA6:AA11)</f>
        <v>-936410100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233104</v>
      </c>
      <c r="X15" s="20"/>
      <c r="Y15" s="20">
        <v>233104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87721292</v>
      </c>
      <c r="D19" s="18"/>
      <c r="E19" s="19">
        <v>7895767150</v>
      </c>
      <c r="F19" s="20">
        <v>7895767150</v>
      </c>
      <c r="G19" s="20">
        <v>-39597327</v>
      </c>
      <c r="H19" s="20">
        <v>7655085</v>
      </c>
      <c r="I19" s="20">
        <v>12517161</v>
      </c>
      <c r="J19" s="20">
        <v>-19425081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-19425081</v>
      </c>
      <c r="X19" s="20">
        <v>7490034150</v>
      </c>
      <c r="Y19" s="20">
        <v>-7509459231</v>
      </c>
      <c r="Z19" s="21">
        <v>-100.25934569337042</v>
      </c>
      <c r="AA19" s="22">
        <v>7895767150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-923688</v>
      </c>
      <c r="D22" s="18"/>
      <c r="E22" s="19">
        <v>50000</v>
      </c>
      <c r="F22" s="20">
        <v>50000</v>
      </c>
      <c r="G22" s="20">
        <v>-76974</v>
      </c>
      <c r="H22" s="20">
        <v>-76974</v>
      </c>
      <c r="I22" s="20">
        <v>-74602</v>
      </c>
      <c r="J22" s="20">
        <v>-228550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-228550</v>
      </c>
      <c r="X22" s="20"/>
      <c r="Y22" s="20">
        <v>-228550</v>
      </c>
      <c r="Z22" s="21"/>
      <c r="AA22" s="22">
        <v>50000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88157675</v>
      </c>
      <c r="D24" s="29">
        <f>SUM(D15:D23)</f>
        <v>0</v>
      </c>
      <c r="E24" s="36">
        <f t="shared" si="1"/>
        <v>7895817150</v>
      </c>
      <c r="F24" s="37">
        <f t="shared" si="1"/>
        <v>7895817150</v>
      </c>
      <c r="G24" s="37">
        <f t="shared" si="1"/>
        <v>-39674301</v>
      </c>
      <c r="H24" s="37">
        <f t="shared" si="1"/>
        <v>7578111</v>
      </c>
      <c r="I24" s="37">
        <f t="shared" si="1"/>
        <v>12675663</v>
      </c>
      <c r="J24" s="37">
        <f t="shared" si="1"/>
        <v>-19420527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-19420527</v>
      </c>
      <c r="X24" s="37">
        <f t="shared" si="1"/>
        <v>7490034150</v>
      </c>
      <c r="Y24" s="37">
        <f t="shared" si="1"/>
        <v>-7509454677</v>
      </c>
      <c r="Z24" s="38">
        <f>+IF(X24&lt;&gt;0,+(Y24/X24)*100,0)</f>
        <v>-100.25928489257956</v>
      </c>
      <c r="AA24" s="39">
        <f>SUM(AA15:AA23)</f>
        <v>7895817150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-642054745</v>
      </c>
      <c r="D25" s="29">
        <f>+D12+D24</f>
        <v>0</v>
      </c>
      <c r="E25" s="30">
        <f t="shared" si="2"/>
        <v>6959407050</v>
      </c>
      <c r="F25" s="31">
        <f t="shared" si="2"/>
        <v>6959407050</v>
      </c>
      <c r="G25" s="31">
        <f t="shared" si="2"/>
        <v>363466424</v>
      </c>
      <c r="H25" s="31">
        <f t="shared" si="2"/>
        <v>-846253821</v>
      </c>
      <c r="I25" s="31">
        <f t="shared" si="2"/>
        <v>588549935</v>
      </c>
      <c r="J25" s="31">
        <f t="shared" si="2"/>
        <v>105762538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105762538</v>
      </c>
      <c r="X25" s="31">
        <f t="shared" si="2"/>
        <v>6553624069</v>
      </c>
      <c r="Y25" s="31">
        <f t="shared" si="2"/>
        <v>-6447861531</v>
      </c>
      <c r="Z25" s="32">
        <f>+IF(X25&lt;&gt;0,+(Y25/X25)*100,0)</f>
        <v>-98.386197668855019</v>
      </c>
      <c r="AA25" s="33">
        <f>+AA12+AA24</f>
        <v>6959407050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52017188</v>
      </c>
      <c r="X30" s="20"/>
      <c r="Y30" s="20">
        <v>52017188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-42851380</v>
      </c>
      <c r="D32" s="18"/>
      <c r="E32" s="19"/>
      <c r="F32" s="20"/>
      <c r="G32" s="20">
        <v>340495215</v>
      </c>
      <c r="H32" s="20">
        <v>-27774936</v>
      </c>
      <c r="I32" s="20">
        <v>9536558</v>
      </c>
      <c r="J32" s="20">
        <v>322256837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322256837</v>
      </c>
      <c r="X32" s="20"/>
      <c r="Y32" s="20">
        <v>322256837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-59239038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354261740</v>
      </c>
      <c r="H34" s="31">
        <f t="shared" si="3"/>
        <v>-8336075</v>
      </c>
      <c r="I34" s="31">
        <f t="shared" si="3"/>
        <v>28348360</v>
      </c>
      <c r="J34" s="31">
        <f t="shared" si="3"/>
        <v>374274025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374274025</v>
      </c>
      <c r="X34" s="31">
        <f t="shared" si="3"/>
        <v>0</v>
      </c>
      <c r="Y34" s="31">
        <f t="shared" si="3"/>
        <v>374274025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-2815064</v>
      </c>
      <c r="X37" s="20"/>
      <c r="Y37" s="20">
        <v>-2815064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-2815064</v>
      </c>
      <c r="X39" s="37">
        <f t="shared" si="4"/>
        <v>0</v>
      </c>
      <c r="Y39" s="37">
        <f t="shared" si="4"/>
        <v>-2815064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-149761785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351446676</v>
      </c>
      <c r="H40" s="31">
        <f t="shared" si="5"/>
        <v>-8336075</v>
      </c>
      <c r="I40" s="31">
        <f t="shared" si="5"/>
        <v>28348360</v>
      </c>
      <c r="J40" s="31">
        <f t="shared" si="5"/>
        <v>371458961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371458961</v>
      </c>
      <c r="X40" s="31">
        <f t="shared" si="5"/>
        <v>0</v>
      </c>
      <c r="Y40" s="31">
        <f t="shared" si="5"/>
        <v>371458961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-492292960</v>
      </c>
      <c r="D42" s="43">
        <f>+D25-D40</f>
        <v>0</v>
      </c>
      <c r="E42" s="44">
        <f t="shared" si="6"/>
        <v>6959407050</v>
      </c>
      <c r="F42" s="45">
        <f t="shared" si="6"/>
        <v>6959407050</v>
      </c>
      <c r="G42" s="45">
        <f t="shared" si="6"/>
        <v>12019748</v>
      </c>
      <c r="H42" s="45">
        <f t="shared" si="6"/>
        <v>-837917746</v>
      </c>
      <c r="I42" s="45">
        <f t="shared" si="6"/>
        <v>560201575</v>
      </c>
      <c r="J42" s="45">
        <f t="shared" si="6"/>
        <v>-265696423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-265696423</v>
      </c>
      <c r="X42" s="45">
        <f t="shared" si="6"/>
        <v>6553624069</v>
      </c>
      <c r="Y42" s="45">
        <f t="shared" si="6"/>
        <v>-6819320492</v>
      </c>
      <c r="Z42" s="46">
        <f>+IF(X42&lt;&gt;0,+(Y42/X42)*100,0)</f>
        <v>-104.05419078364288</v>
      </c>
      <c r="AA42" s="47">
        <f>+AA25-AA40</f>
        <v>6959407050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-505043110</v>
      </c>
      <c r="D45" s="18"/>
      <c r="E45" s="19">
        <v>-2476851950</v>
      </c>
      <c r="F45" s="20">
        <v>-2476851950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-2476851950</v>
      </c>
      <c r="Y45" s="20">
        <v>2476851950</v>
      </c>
      <c r="Z45" s="48">
        <v>-100</v>
      </c>
      <c r="AA45" s="22">
        <v>-2476851950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-505043110</v>
      </c>
      <c r="D48" s="51">
        <f>SUM(D45:D47)</f>
        <v>0</v>
      </c>
      <c r="E48" s="52">
        <f t="shared" si="7"/>
        <v>-2476851950</v>
      </c>
      <c r="F48" s="53">
        <f t="shared" si="7"/>
        <v>-2476851950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-2476851950</v>
      </c>
      <c r="Y48" s="53">
        <f t="shared" si="7"/>
        <v>2476851950</v>
      </c>
      <c r="Z48" s="54">
        <f>+IF(X48&lt;&gt;0,+(Y48/X48)*100,0)</f>
        <v>-100</v>
      </c>
      <c r="AA48" s="55">
        <f>SUM(AA45:AA47)</f>
        <v>-2476851950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202855</v>
      </c>
      <c r="J6" s="20">
        <v>202855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202855</v>
      </c>
      <c r="X6" s="20"/>
      <c r="Y6" s="20">
        <v>202855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4801513</v>
      </c>
      <c r="D7" s="18"/>
      <c r="E7" s="19"/>
      <c r="F7" s="20"/>
      <c r="G7" s="20"/>
      <c r="H7" s="20">
        <v>-4811205</v>
      </c>
      <c r="I7" s="20"/>
      <c r="J7" s="20">
        <v>-4811205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-4811205</v>
      </c>
      <c r="X7" s="20"/>
      <c r="Y7" s="20">
        <v>-4811205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91567690</v>
      </c>
      <c r="D8" s="18"/>
      <c r="E8" s="19">
        <v>-15600000</v>
      </c>
      <c r="F8" s="20">
        <v>-15600000</v>
      </c>
      <c r="G8" s="20">
        <v>1173734</v>
      </c>
      <c r="H8" s="20">
        <v>1175057</v>
      </c>
      <c r="I8" s="20">
        <v>444607391</v>
      </c>
      <c r="J8" s="20">
        <v>446956182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446956182</v>
      </c>
      <c r="X8" s="20">
        <v>-3900000</v>
      </c>
      <c r="Y8" s="20">
        <v>450856182</v>
      </c>
      <c r="Z8" s="21">
        <v>-11560.414923076922</v>
      </c>
      <c r="AA8" s="22">
        <v>-15600000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4211311</v>
      </c>
      <c r="D11" s="18"/>
      <c r="E11" s="19"/>
      <c r="F11" s="20"/>
      <c r="G11" s="20"/>
      <c r="H11" s="20"/>
      <c r="I11" s="20">
        <v>100</v>
      </c>
      <c r="J11" s="20">
        <v>100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100</v>
      </c>
      <c r="X11" s="20"/>
      <c r="Y11" s="20">
        <v>100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100580514</v>
      </c>
      <c r="D12" s="29">
        <f>SUM(D6:D11)</f>
        <v>0</v>
      </c>
      <c r="E12" s="30">
        <f t="shared" si="0"/>
        <v>-15600000</v>
      </c>
      <c r="F12" s="31">
        <f t="shared" si="0"/>
        <v>-15600000</v>
      </c>
      <c r="G12" s="31">
        <f t="shared" si="0"/>
        <v>1173734</v>
      </c>
      <c r="H12" s="31">
        <f t="shared" si="0"/>
        <v>-3636148</v>
      </c>
      <c r="I12" s="31">
        <f t="shared" si="0"/>
        <v>444810346</v>
      </c>
      <c r="J12" s="31">
        <f t="shared" si="0"/>
        <v>442347932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442347932</v>
      </c>
      <c r="X12" s="31">
        <f t="shared" si="0"/>
        <v>-3900000</v>
      </c>
      <c r="Y12" s="31">
        <f t="shared" si="0"/>
        <v>446247932</v>
      </c>
      <c r="Z12" s="32">
        <f>+IF(X12&lt;&gt;0,+(Y12/X12)*100,0)</f>
        <v>-11442.254666666666</v>
      </c>
      <c r="AA12" s="33">
        <f>SUM(AA6:AA11)</f>
        <v>-15600000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384048010</v>
      </c>
      <c r="D19" s="18"/>
      <c r="E19" s="19">
        <v>212593240</v>
      </c>
      <c r="F19" s="20">
        <v>212593240</v>
      </c>
      <c r="G19" s="20">
        <v>287344</v>
      </c>
      <c r="H19" s="20">
        <v>-29939271</v>
      </c>
      <c r="I19" s="20">
        <v>2868404</v>
      </c>
      <c r="J19" s="20">
        <v>-26783523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-26783523</v>
      </c>
      <c r="X19" s="20">
        <v>53148309</v>
      </c>
      <c r="Y19" s="20">
        <v>-79931832</v>
      </c>
      <c r="Z19" s="21">
        <v>-150.39393257083682</v>
      </c>
      <c r="AA19" s="22">
        <v>212593240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384048010</v>
      </c>
      <c r="D24" s="29">
        <f>SUM(D15:D23)</f>
        <v>0</v>
      </c>
      <c r="E24" s="36">
        <f t="shared" si="1"/>
        <v>212593240</v>
      </c>
      <c r="F24" s="37">
        <f t="shared" si="1"/>
        <v>212593240</v>
      </c>
      <c r="G24" s="37">
        <f t="shared" si="1"/>
        <v>287344</v>
      </c>
      <c r="H24" s="37">
        <f t="shared" si="1"/>
        <v>-29939271</v>
      </c>
      <c r="I24" s="37">
        <f t="shared" si="1"/>
        <v>2868404</v>
      </c>
      <c r="J24" s="37">
        <f t="shared" si="1"/>
        <v>-26783523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-26783523</v>
      </c>
      <c r="X24" s="37">
        <f t="shared" si="1"/>
        <v>53148309</v>
      </c>
      <c r="Y24" s="37">
        <f t="shared" si="1"/>
        <v>-79931832</v>
      </c>
      <c r="Z24" s="38">
        <f>+IF(X24&lt;&gt;0,+(Y24/X24)*100,0)</f>
        <v>-150.39393257083682</v>
      </c>
      <c r="AA24" s="39">
        <f>SUM(AA15:AA23)</f>
        <v>212593240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484628524</v>
      </c>
      <c r="D25" s="29">
        <f>+D12+D24</f>
        <v>0</v>
      </c>
      <c r="E25" s="30">
        <f t="shared" si="2"/>
        <v>196993240</v>
      </c>
      <c r="F25" s="31">
        <f t="shared" si="2"/>
        <v>196993240</v>
      </c>
      <c r="G25" s="31">
        <f t="shared" si="2"/>
        <v>1461078</v>
      </c>
      <c r="H25" s="31">
        <f t="shared" si="2"/>
        <v>-33575419</v>
      </c>
      <c r="I25" s="31">
        <f t="shared" si="2"/>
        <v>447678750</v>
      </c>
      <c r="J25" s="31">
        <f t="shared" si="2"/>
        <v>415564409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415564409</v>
      </c>
      <c r="X25" s="31">
        <f t="shared" si="2"/>
        <v>49248309</v>
      </c>
      <c r="Y25" s="31">
        <f t="shared" si="2"/>
        <v>366316100</v>
      </c>
      <c r="Z25" s="32">
        <f>+IF(X25&lt;&gt;0,+(Y25/X25)*100,0)</f>
        <v>743.81457442528631</v>
      </c>
      <c r="AA25" s="33">
        <f>+AA12+AA24</f>
        <v>196993240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127428106</v>
      </c>
      <c r="D32" s="18"/>
      <c r="E32" s="19">
        <v>-255524000</v>
      </c>
      <c r="F32" s="20">
        <v>-255524000</v>
      </c>
      <c r="G32" s="20">
        <v>11905000</v>
      </c>
      <c r="H32" s="20">
        <v>-24053746</v>
      </c>
      <c r="I32" s="20">
        <v>-9580058</v>
      </c>
      <c r="J32" s="20">
        <v>-21728804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-21728804</v>
      </c>
      <c r="X32" s="20">
        <v>-63880998</v>
      </c>
      <c r="Y32" s="20">
        <v>42152194</v>
      </c>
      <c r="Z32" s="21">
        <v>-65.985496970476262</v>
      </c>
      <c r="AA32" s="22">
        <v>-255524000</v>
      </c>
    </row>
    <row r="33" spans="1:27" ht="13.5" x14ac:dyDescent="0.25">
      <c r="A33" s="23" t="s">
        <v>59</v>
      </c>
      <c r="B33" s="17" t="s">
        <v>32</v>
      </c>
      <c r="C33" s="18">
        <v>2186074</v>
      </c>
      <c r="D33" s="18"/>
      <c r="E33" s="19">
        <v>-2986157</v>
      </c>
      <c r="F33" s="20">
        <v>-2986157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-746538</v>
      </c>
      <c r="Y33" s="20">
        <v>746538</v>
      </c>
      <c r="Z33" s="21">
        <v>-100</v>
      </c>
      <c r="AA33" s="22">
        <v>-2986157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129614180</v>
      </c>
      <c r="D34" s="29">
        <f>SUM(D29:D33)</f>
        <v>0</v>
      </c>
      <c r="E34" s="30">
        <f t="shared" si="3"/>
        <v>-258510157</v>
      </c>
      <c r="F34" s="31">
        <f t="shared" si="3"/>
        <v>-258510157</v>
      </c>
      <c r="G34" s="31">
        <f t="shared" si="3"/>
        <v>11905000</v>
      </c>
      <c r="H34" s="31">
        <f t="shared" si="3"/>
        <v>-24053746</v>
      </c>
      <c r="I34" s="31">
        <f t="shared" si="3"/>
        <v>-9580058</v>
      </c>
      <c r="J34" s="31">
        <f t="shared" si="3"/>
        <v>-21728804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-21728804</v>
      </c>
      <c r="X34" s="31">
        <f t="shared" si="3"/>
        <v>-64627536</v>
      </c>
      <c r="Y34" s="31">
        <f t="shared" si="3"/>
        <v>42898732</v>
      </c>
      <c r="Z34" s="32">
        <f>+IF(X34&lt;&gt;0,+(Y34/X34)*100,0)</f>
        <v>-66.37841182742909</v>
      </c>
      <c r="AA34" s="33">
        <f>SUM(AA29:AA33)</f>
        <v>-258510157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129614180</v>
      </c>
      <c r="D40" s="29">
        <f>+D34+D39</f>
        <v>0</v>
      </c>
      <c r="E40" s="30">
        <f t="shared" si="5"/>
        <v>-258510157</v>
      </c>
      <c r="F40" s="31">
        <f t="shared" si="5"/>
        <v>-258510157</v>
      </c>
      <c r="G40" s="31">
        <f t="shared" si="5"/>
        <v>11905000</v>
      </c>
      <c r="H40" s="31">
        <f t="shared" si="5"/>
        <v>-24053746</v>
      </c>
      <c r="I40" s="31">
        <f t="shared" si="5"/>
        <v>-9580058</v>
      </c>
      <c r="J40" s="31">
        <f t="shared" si="5"/>
        <v>-21728804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-21728804</v>
      </c>
      <c r="X40" s="31">
        <f t="shared" si="5"/>
        <v>-64627536</v>
      </c>
      <c r="Y40" s="31">
        <f t="shared" si="5"/>
        <v>42898732</v>
      </c>
      <c r="Z40" s="32">
        <f>+IF(X40&lt;&gt;0,+(Y40/X40)*100,0)</f>
        <v>-66.37841182742909</v>
      </c>
      <c r="AA40" s="33">
        <f>+AA34+AA39</f>
        <v>-258510157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355014344</v>
      </c>
      <c r="D42" s="43">
        <f>+D25-D40</f>
        <v>0</v>
      </c>
      <c r="E42" s="44">
        <f t="shared" si="6"/>
        <v>455503397</v>
      </c>
      <c r="F42" s="45">
        <f t="shared" si="6"/>
        <v>455503397</v>
      </c>
      <c r="G42" s="45">
        <f t="shared" si="6"/>
        <v>-10443922</v>
      </c>
      <c r="H42" s="45">
        <f t="shared" si="6"/>
        <v>-9521673</v>
      </c>
      <c r="I42" s="45">
        <f t="shared" si="6"/>
        <v>457258808</v>
      </c>
      <c r="J42" s="45">
        <f t="shared" si="6"/>
        <v>437293213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437293213</v>
      </c>
      <c r="X42" s="45">
        <f t="shared" si="6"/>
        <v>113875845</v>
      </c>
      <c r="Y42" s="45">
        <f t="shared" si="6"/>
        <v>323417368</v>
      </c>
      <c r="Z42" s="46">
        <f>+IF(X42&lt;&gt;0,+(Y42/X42)*100,0)</f>
        <v>284.00875356841476</v>
      </c>
      <c r="AA42" s="47">
        <f>+AA25-AA40</f>
        <v>455503397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1143767595</v>
      </c>
      <c r="F6" s="20">
        <v>1143767595</v>
      </c>
      <c r="G6" s="20">
        <v>38019612</v>
      </c>
      <c r="H6" s="20">
        <v>3012149</v>
      </c>
      <c r="I6" s="20">
        <v>-6895348</v>
      </c>
      <c r="J6" s="20">
        <v>34136413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34136413</v>
      </c>
      <c r="X6" s="20">
        <v>285941898</v>
      </c>
      <c r="Y6" s="20">
        <v>-251805485</v>
      </c>
      <c r="Z6" s="21">
        <v>-88.061765960579862</v>
      </c>
      <c r="AA6" s="22">
        <v>1143767595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-268960419</v>
      </c>
      <c r="F8" s="20">
        <v>-268960419</v>
      </c>
      <c r="G8" s="20">
        <v>30020613</v>
      </c>
      <c r="H8" s="20">
        <v>26730200</v>
      </c>
      <c r="I8" s="20">
        <v>15272356</v>
      </c>
      <c r="J8" s="20">
        <v>72023169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72023169</v>
      </c>
      <c r="X8" s="20">
        <v>-67240107</v>
      </c>
      <c r="Y8" s="20">
        <v>139263276</v>
      </c>
      <c r="Z8" s="21">
        <v>-207.11340628889837</v>
      </c>
      <c r="AA8" s="22">
        <v>-268960419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12648396</v>
      </c>
      <c r="H9" s="20">
        <v>4641693</v>
      </c>
      <c r="I9" s="20">
        <v>13631379</v>
      </c>
      <c r="J9" s="20">
        <v>30921468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30921468</v>
      </c>
      <c r="X9" s="20"/>
      <c r="Y9" s="20">
        <v>30921468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1837726</v>
      </c>
      <c r="D11" s="18"/>
      <c r="E11" s="19"/>
      <c r="F11" s="20"/>
      <c r="G11" s="20">
        <v>134375</v>
      </c>
      <c r="H11" s="20">
        <v>-109139</v>
      </c>
      <c r="I11" s="20"/>
      <c r="J11" s="20">
        <v>25236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25236</v>
      </c>
      <c r="X11" s="20"/>
      <c r="Y11" s="20">
        <v>25236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1837726</v>
      </c>
      <c r="D12" s="29">
        <f>SUM(D6:D11)</f>
        <v>0</v>
      </c>
      <c r="E12" s="30">
        <f t="shared" si="0"/>
        <v>874807176</v>
      </c>
      <c r="F12" s="31">
        <f t="shared" si="0"/>
        <v>874807176</v>
      </c>
      <c r="G12" s="31">
        <f t="shared" si="0"/>
        <v>80822996</v>
      </c>
      <c r="H12" s="31">
        <f t="shared" si="0"/>
        <v>34274903</v>
      </c>
      <c r="I12" s="31">
        <f t="shared" si="0"/>
        <v>22008387</v>
      </c>
      <c r="J12" s="31">
        <f t="shared" si="0"/>
        <v>137106286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137106286</v>
      </c>
      <c r="X12" s="31">
        <f t="shared" si="0"/>
        <v>218701791</v>
      </c>
      <c r="Y12" s="31">
        <f t="shared" si="0"/>
        <v>-81595505</v>
      </c>
      <c r="Z12" s="32">
        <f>+IF(X12&lt;&gt;0,+(Y12/X12)*100,0)</f>
        <v>-37.309024597791243</v>
      </c>
      <c r="AA12" s="33">
        <f>SUM(AA6:AA11)</f>
        <v>874807176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434506848</v>
      </c>
      <c r="D19" s="18"/>
      <c r="E19" s="19">
        <v>137596631</v>
      </c>
      <c r="F19" s="20">
        <v>137596631</v>
      </c>
      <c r="G19" s="20">
        <v>-5428351</v>
      </c>
      <c r="H19" s="20">
        <v>-3092950</v>
      </c>
      <c r="I19" s="20">
        <v>4652081</v>
      </c>
      <c r="J19" s="20">
        <v>-3869220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-3869220</v>
      </c>
      <c r="X19" s="20">
        <v>34399161</v>
      </c>
      <c r="Y19" s="20">
        <v>-38268381</v>
      </c>
      <c r="Z19" s="21">
        <v>-111.248006891796</v>
      </c>
      <c r="AA19" s="22">
        <v>137596631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107741844</v>
      </c>
      <c r="D22" s="18"/>
      <c r="E22" s="19"/>
      <c r="F22" s="20"/>
      <c r="G22" s="20">
        <v>-1059</v>
      </c>
      <c r="H22" s="20">
        <v>172</v>
      </c>
      <c r="I22" s="20">
        <v>-429</v>
      </c>
      <c r="J22" s="20">
        <v>-1316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-1316</v>
      </c>
      <c r="X22" s="20"/>
      <c r="Y22" s="20">
        <v>-1316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542248692</v>
      </c>
      <c r="D24" s="29">
        <f>SUM(D15:D23)</f>
        <v>0</v>
      </c>
      <c r="E24" s="36">
        <f t="shared" si="1"/>
        <v>137596631</v>
      </c>
      <c r="F24" s="37">
        <f t="shared" si="1"/>
        <v>137596631</v>
      </c>
      <c r="G24" s="37">
        <f t="shared" si="1"/>
        <v>-5429410</v>
      </c>
      <c r="H24" s="37">
        <f t="shared" si="1"/>
        <v>-3092778</v>
      </c>
      <c r="I24" s="37">
        <f t="shared" si="1"/>
        <v>4651652</v>
      </c>
      <c r="J24" s="37">
        <f t="shared" si="1"/>
        <v>-3870536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-3870536</v>
      </c>
      <c r="X24" s="37">
        <f t="shared" si="1"/>
        <v>34399161</v>
      </c>
      <c r="Y24" s="37">
        <f t="shared" si="1"/>
        <v>-38269697</v>
      </c>
      <c r="Z24" s="38">
        <f>+IF(X24&lt;&gt;0,+(Y24/X24)*100,0)</f>
        <v>-111.25183256649778</v>
      </c>
      <c r="AA24" s="39">
        <f>SUM(AA15:AA23)</f>
        <v>137596631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544086418</v>
      </c>
      <c r="D25" s="29">
        <f>+D12+D24</f>
        <v>0</v>
      </c>
      <c r="E25" s="30">
        <f t="shared" si="2"/>
        <v>1012403807</v>
      </c>
      <c r="F25" s="31">
        <f t="shared" si="2"/>
        <v>1012403807</v>
      </c>
      <c r="G25" s="31">
        <f t="shared" si="2"/>
        <v>75393586</v>
      </c>
      <c r="H25" s="31">
        <f t="shared" si="2"/>
        <v>31182125</v>
      </c>
      <c r="I25" s="31">
        <f t="shared" si="2"/>
        <v>26660039</v>
      </c>
      <c r="J25" s="31">
        <f t="shared" si="2"/>
        <v>133235750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133235750</v>
      </c>
      <c r="X25" s="31">
        <f t="shared" si="2"/>
        <v>253100952</v>
      </c>
      <c r="Y25" s="31">
        <f t="shared" si="2"/>
        <v>-119865202</v>
      </c>
      <c r="Z25" s="32">
        <f>+IF(X25&lt;&gt;0,+(Y25/X25)*100,0)</f>
        <v>-47.358653159076226</v>
      </c>
      <c r="AA25" s="33">
        <f>+AA12+AA24</f>
        <v>1012403807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-3161162</v>
      </c>
      <c r="J30" s="20">
        <v>-3161162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-3161162</v>
      </c>
      <c r="X30" s="20"/>
      <c r="Y30" s="20">
        <v>-3161162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25749381</v>
      </c>
      <c r="D31" s="18"/>
      <c r="E31" s="19"/>
      <c r="F31" s="20"/>
      <c r="G31" s="20">
        <v>269436</v>
      </c>
      <c r="H31" s="20">
        <v>131659</v>
      </c>
      <c r="I31" s="20">
        <v>189795</v>
      </c>
      <c r="J31" s="20">
        <v>590890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590890</v>
      </c>
      <c r="X31" s="20"/>
      <c r="Y31" s="20">
        <v>590890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2324673</v>
      </c>
      <c r="D32" s="18"/>
      <c r="E32" s="19"/>
      <c r="F32" s="20"/>
      <c r="G32" s="20">
        <v>6963375</v>
      </c>
      <c r="H32" s="20">
        <v>60334538</v>
      </c>
      <c r="I32" s="20">
        <v>63389549</v>
      </c>
      <c r="J32" s="20">
        <v>130687462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130687462</v>
      </c>
      <c r="X32" s="20"/>
      <c r="Y32" s="20">
        <v>130687462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28074054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7232811</v>
      </c>
      <c r="H34" s="31">
        <f t="shared" si="3"/>
        <v>60466197</v>
      </c>
      <c r="I34" s="31">
        <f t="shared" si="3"/>
        <v>60418182</v>
      </c>
      <c r="J34" s="31">
        <f t="shared" si="3"/>
        <v>128117190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128117190</v>
      </c>
      <c r="X34" s="31">
        <f t="shared" si="3"/>
        <v>0</v>
      </c>
      <c r="Y34" s="31">
        <f t="shared" si="3"/>
        <v>128117190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28074054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7232811</v>
      </c>
      <c r="H40" s="31">
        <f t="shared" si="5"/>
        <v>60466197</v>
      </c>
      <c r="I40" s="31">
        <f t="shared" si="5"/>
        <v>60418182</v>
      </c>
      <c r="J40" s="31">
        <f t="shared" si="5"/>
        <v>128117190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128117190</v>
      </c>
      <c r="X40" s="31">
        <f t="shared" si="5"/>
        <v>0</v>
      </c>
      <c r="Y40" s="31">
        <f t="shared" si="5"/>
        <v>128117190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516012364</v>
      </c>
      <c r="D42" s="43">
        <f>+D25-D40</f>
        <v>0</v>
      </c>
      <c r="E42" s="44">
        <f t="shared" si="6"/>
        <v>1012403807</v>
      </c>
      <c r="F42" s="45">
        <f t="shared" si="6"/>
        <v>1012403807</v>
      </c>
      <c r="G42" s="45">
        <f t="shared" si="6"/>
        <v>68160775</v>
      </c>
      <c r="H42" s="45">
        <f t="shared" si="6"/>
        <v>-29284072</v>
      </c>
      <c r="I42" s="45">
        <f t="shared" si="6"/>
        <v>-33758143</v>
      </c>
      <c r="J42" s="45">
        <f t="shared" si="6"/>
        <v>5118560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5118560</v>
      </c>
      <c r="X42" s="45">
        <f t="shared" si="6"/>
        <v>253100952</v>
      </c>
      <c r="Y42" s="45">
        <f t="shared" si="6"/>
        <v>-247982392</v>
      </c>
      <c r="Z42" s="46">
        <f>+IF(X42&lt;&gt;0,+(Y42/X42)*100,0)</f>
        <v>-97.977660708285285</v>
      </c>
      <c r="AA42" s="47">
        <f>+AA25-AA40</f>
        <v>1012403807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701652692</v>
      </c>
      <c r="D19" s="18"/>
      <c r="E19" s="19">
        <v>188893000</v>
      </c>
      <c r="F19" s="20">
        <v>188893000</v>
      </c>
      <c r="G19" s="20">
        <v>7817423</v>
      </c>
      <c r="H19" s="20">
        <v>17758604</v>
      </c>
      <c r="I19" s="20">
        <v>15569314</v>
      </c>
      <c r="J19" s="20">
        <v>41145341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41145341</v>
      </c>
      <c r="X19" s="20">
        <v>47223249</v>
      </c>
      <c r="Y19" s="20">
        <v>-6077908</v>
      </c>
      <c r="Z19" s="21">
        <v>-12.870584148075029</v>
      </c>
      <c r="AA19" s="22">
        <v>188893000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701652692</v>
      </c>
      <c r="D24" s="29">
        <f>SUM(D15:D23)</f>
        <v>0</v>
      </c>
      <c r="E24" s="36">
        <f t="shared" si="1"/>
        <v>188893000</v>
      </c>
      <c r="F24" s="37">
        <f t="shared" si="1"/>
        <v>188893000</v>
      </c>
      <c r="G24" s="37">
        <f t="shared" si="1"/>
        <v>7817423</v>
      </c>
      <c r="H24" s="37">
        <f t="shared" si="1"/>
        <v>17758604</v>
      </c>
      <c r="I24" s="37">
        <f t="shared" si="1"/>
        <v>15569314</v>
      </c>
      <c r="J24" s="37">
        <f t="shared" si="1"/>
        <v>41145341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41145341</v>
      </c>
      <c r="X24" s="37">
        <f t="shared" si="1"/>
        <v>47223249</v>
      </c>
      <c r="Y24" s="37">
        <f t="shared" si="1"/>
        <v>-6077908</v>
      </c>
      <c r="Z24" s="38">
        <f>+IF(X24&lt;&gt;0,+(Y24/X24)*100,0)</f>
        <v>-12.870584148075029</v>
      </c>
      <c r="AA24" s="39">
        <f>SUM(AA15:AA23)</f>
        <v>188893000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701652692</v>
      </c>
      <c r="D25" s="29">
        <f>+D12+D24</f>
        <v>0</v>
      </c>
      <c r="E25" s="30">
        <f t="shared" si="2"/>
        <v>188893000</v>
      </c>
      <c r="F25" s="31">
        <f t="shared" si="2"/>
        <v>188893000</v>
      </c>
      <c r="G25" s="31">
        <f t="shared" si="2"/>
        <v>7817423</v>
      </c>
      <c r="H25" s="31">
        <f t="shared" si="2"/>
        <v>17758604</v>
      </c>
      <c r="I25" s="31">
        <f t="shared" si="2"/>
        <v>15569314</v>
      </c>
      <c r="J25" s="31">
        <f t="shared" si="2"/>
        <v>41145341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41145341</v>
      </c>
      <c r="X25" s="31">
        <f t="shared" si="2"/>
        <v>47223249</v>
      </c>
      <c r="Y25" s="31">
        <f t="shared" si="2"/>
        <v>-6077908</v>
      </c>
      <c r="Z25" s="32">
        <f>+IF(X25&lt;&gt;0,+(Y25/X25)*100,0)</f>
        <v>-12.870584148075029</v>
      </c>
      <c r="AA25" s="33">
        <f>+AA12+AA24</f>
        <v>188893000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-362426800</v>
      </c>
      <c r="F32" s="20">
        <v>-362426800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-90606699</v>
      </c>
      <c r="Y32" s="20">
        <v>90606699</v>
      </c>
      <c r="Z32" s="21">
        <v>-100</v>
      </c>
      <c r="AA32" s="22">
        <v>-362426800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-362426800</v>
      </c>
      <c r="F34" s="31">
        <f t="shared" si="3"/>
        <v>-362426800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-90606699</v>
      </c>
      <c r="Y34" s="31">
        <f t="shared" si="3"/>
        <v>90606699</v>
      </c>
      <c r="Z34" s="32">
        <f>+IF(X34&lt;&gt;0,+(Y34/X34)*100,0)</f>
        <v>-100</v>
      </c>
      <c r="AA34" s="33">
        <f>SUM(AA29:AA33)</f>
        <v>-362426800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-362426800</v>
      </c>
      <c r="F40" s="31">
        <f t="shared" si="5"/>
        <v>-362426800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-90606699</v>
      </c>
      <c r="Y40" s="31">
        <f t="shared" si="5"/>
        <v>90606699</v>
      </c>
      <c r="Z40" s="32">
        <f>+IF(X40&lt;&gt;0,+(Y40/X40)*100,0)</f>
        <v>-100</v>
      </c>
      <c r="AA40" s="33">
        <f>+AA34+AA39</f>
        <v>-362426800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701652692</v>
      </c>
      <c r="D42" s="43">
        <f>+D25-D40</f>
        <v>0</v>
      </c>
      <c r="E42" s="44">
        <f t="shared" si="6"/>
        <v>551319800</v>
      </c>
      <c r="F42" s="45">
        <f t="shared" si="6"/>
        <v>551319800</v>
      </c>
      <c r="G42" s="45">
        <f t="shared" si="6"/>
        <v>7817423</v>
      </c>
      <c r="H42" s="45">
        <f t="shared" si="6"/>
        <v>17758604</v>
      </c>
      <c r="I42" s="45">
        <f t="shared" si="6"/>
        <v>15569314</v>
      </c>
      <c r="J42" s="45">
        <f t="shared" si="6"/>
        <v>41145341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41145341</v>
      </c>
      <c r="X42" s="45">
        <f t="shared" si="6"/>
        <v>137829948</v>
      </c>
      <c r="Y42" s="45">
        <f t="shared" si="6"/>
        <v>-96684607</v>
      </c>
      <c r="Z42" s="46">
        <f>+IF(X42&lt;&gt;0,+(Y42/X42)*100,0)</f>
        <v>-70.147749747391615</v>
      </c>
      <c r="AA42" s="47">
        <f>+AA25-AA40</f>
        <v>551319800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-730839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-150827</v>
      </c>
      <c r="D9" s="18"/>
      <c r="E9" s="19"/>
      <c r="F9" s="20"/>
      <c r="G9" s="20">
        <v>-150827</v>
      </c>
      <c r="H9" s="20"/>
      <c r="I9" s="20"/>
      <c r="J9" s="20">
        <v>-150827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-150827</v>
      </c>
      <c r="X9" s="20"/>
      <c r="Y9" s="20">
        <v>-150827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-666218</v>
      </c>
      <c r="D11" s="18"/>
      <c r="E11" s="19"/>
      <c r="F11" s="20"/>
      <c r="G11" s="20">
        <v>-666217</v>
      </c>
      <c r="H11" s="20"/>
      <c r="I11" s="20"/>
      <c r="J11" s="20">
        <v>-666217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-666217</v>
      </c>
      <c r="X11" s="20"/>
      <c r="Y11" s="20">
        <v>-666217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-1547884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-1547882</v>
      </c>
      <c r="H12" s="31">
        <f t="shared" si="0"/>
        <v>0</v>
      </c>
      <c r="I12" s="31">
        <f t="shared" si="0"/>
        <v>0</v>
      </c>
      <c r="J12" s="31">
        <f t="shared" si="0"/>
        <v>-1547882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-1547882</v>
      </c>
      <c r="X12" s="31">
        <f t="shared" si="0"/>
        <v>0</v>
      </c>
      <c r="Y12" s="31">
        <f t="shared" si="0"/>
        <v>-1547882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-1547884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-1547882</v>
      </c>
      <c r="H25" s="31">
        <f t="shared" si="2"/>
        <v>0</v>
      </c>
      <c r="I25" s="31">
        <f t="shared" si="2"/>
        <v>0</v>
      </c>
      <c r="J25" s="31">
        <f t="shared" si="2"/>
        <v>-1547882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-1547882</v>
      </c>
      <c r="X25" s="31">
        <f t="shared" si="2"/>
        <v>0</v>
      </c>
      <c r="Y25" s="31">
        <f t="shared" si="2"/>
        <v>-1547882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209</v>
      </c>
      <c r="H34" s="31">
        <f t="shared" si="3"/>
        <v>0</v>
      </c>
      <c r="I34" s="31">
        <f t="shared" si="3"/>
        <v>0</v>
      </c>
      <c r="J34" s="31">
        <f t="shared" si="3"/>
        <v>209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</v>
      </c>
      <c r="X34" s="31">
        <f t="shared" si="3"/>
        <v>0</v>
      </c>
      <c r="Y34" s="31">
        <f t="shared" si="3"/>
        <v>209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209</v>
      </c>
      <c r="H40" s="31">
        <f t="shared" si="5"/>
        <v>0</v>
      </c>
      <c r="I40" s="31">
        <f t="shared" si="5"/>
        <v>0</v>
      </c>
      <c r="J40" s="31">
        <f t="shared" si="5"/>
        <v>209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</v>
      </c>
      <c r="X40" s="31">
        <f t="shared" si="5"/>
        <v>0</v>
      </c>
      <c r="Y40" s="31">
        <f t="shared" si="5"/>
        <v>209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-1548093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-1548091</v>
      </c>
      <c r="H42" s="45">
        <f t="shared" si="6"/>
        <v>0</v>
      </c>
      <c r="I42" s="45">
        <f t="shared" si="6"/>
        <v>0</v>
      </c>
      <c r="J42" s="45">
        <f t="shared" si="6"/>
        <v>-1548091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-1548091</v>
      </c>
      <c r="X42" s="45">
        <f t="shared" si="6"/>
        <v>0</v>
      </c>
      <c r="Y42" s="45">
        <f t="shared" si="6"/>
        <v>-1548091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-1180881459</v>
      </c>
      <c r="D6" s="18"/>
      <c r="E6" s="19">
        <v>-262477870</v>
      </c>
      <c r="F6" s="20">
        <v>-262477870</v>
      </c>
      <c r="G6" s="20">
        <v>-1190550022</v>
      </c>
      <c r="H6" s="20">
        <v>-14488800</v>
      </c>
      <c r="I6" s="20">
        <v>-13029608</v>
      </c>
      <c r="J6" s="20">
        <v>-1218068430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-1218068430</v>
      </c>
      <c r="X6" s="20">
        <v>-65619468</v>
      </c>
      <c r="Y6" s="20">
        <v>-1152448962</v>
      </c>
      <c r="Z6" s="21">
        <v>1756.260751763486</v>
      </c>
      <c r="AA6" s="22">
        <v>-262477870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4621588</v>
      </c>
      <c r="D8" s="18"/>
      <c r="E8" s="19">
        <v>216817270</v>
      </c>
      <c r="F8" s="20">
        <v>216817270</v>
      </c>
      <c r="G8" s="20">
        <v>30941867</v>
      </c>
      <c r="H8" s="20">
        <v>14952652</v>
      </c>
      <c r="I8" s="20">
        <v>11595623</v>
      </c>
      <c r="J8" s="20">
        <v>57490142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57490142</v>
      </c>
      <c r="X8" s="20">
        <v>54204318</v>
      </c>
      <c r="Y8" s="20">
        <v>3285824</v>
      </c>
      <c r="Z8" s="21">
        <v>6.0619229634067162</v>
      </c>
      <c r="AA8" s="22">
        <v>216817270</v>
      </c>
    </row>
    <row r="9" spans="1:27" ht="13.5" x14ac:dyDescent="0.25">
      <c r="A9" s="23" t="s">
        <v>37</v>
      </c>
      <c r="B9" s="17" t="s">
        <v>32</v>
      </c>
      <c r="C9" s="18">
        <v>113844247</v>
      </c>
      <c r="D9" s="18"/>
      <c r="E9" s="19"/>
      <c r="F9" s="20"/>
      <c r="G9" s="20">
        <v>115111012</v>
      </c>
      <c r="H9" s="20">
        <v>3134692</v>
      </c>
      <c r="I9" s="20">
        <v>1341865</v>
      </c>
      <c r="J9" s="20">
        <v>119587569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119587569</v>
      </c>
      <c r="X9" s="20"/>
      <c r="Y9" s="20">
        <v>119587569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-19139978</v>
      </c>
      <c r="D11" s="18"/>
      <c r="E11" s="19"/>
      <c r="F11" s="20"/>
      <c r="G11" s="20">
        <v>-19139979</v>
      </c>
      <c r="H11" s="20"/>
      <c r="I11" s="20"/>
      <c r="J11" s="20">
        <v>-19139979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-19139979</v>
      </c>
      <c r="X11" s="20"/>
      <c r="Y11" s="20">
        <v>-19139979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-1081555602</v>
      </c>
      <c r="D12" s="29">
        <f>SUM(D6:D11)</f>
        <v>0</v>
      </c>
      <c r="E12" s="30">
        <f t="shared" si="0"/>
        <v>-45660600</v>
      </c>
      <c r="F12" s="31">
        <f t="shared" si="0"/>
        <v>-45660600</v>
      </c>
      <c r="G12" s="31">
        <f t="shared" si="0"/>
        <v>-1063637122</v>
      </c>
      <c r="H12" s="31">
        <f t="shared" si="0"/>
        <v>3598544</v>
      </c>
      <c r="I12" s="31">
        <f t="shared" si="0"/>
        <v>-92120</v>
      </c>
      <c r="J12" s="31">
        <f t="shared" si="0"/>
        <v>-1060130698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-1060130698</v>
      </c>
      <c r="X12" s="31">
        <f t="shared" si="0"/>
        <v>-11415150</v>
      </c>
      <c r="Y12" s="31">
        <f t="shared" si="0"/>
        <v>-1048715548</v>
      </c>
      <c r="Z12" s="32">
        <f>+IF(X12&lt;&gt;0,+(Y12/X12)*100,0)</f>
        <v>9187.0500869458574</v>
      </c>
      <c r="AA12" s="33">
        <f>SUM(AA6:AA11)</f>
        <v>-45660600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503980667</v>
      </c>
      <c r="D19" s="18"/>
      <c r="E19" s="19">
        <v>187611732</v>
      </c>
      <c r="F19" s="20">
        <v>187611732</v>
      </c>
      <c r="G19" s="20">
        <v>810041894</v>
      </c>
      <c r="H19" s="20">
        <v>-285039800</v>
      </c>
      <c r="I19" s="20">
        <v>-4063527</v>
      </c>
      <c r="J19" s="20">
        <v>520938567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520938567</v>
      </c>
      <c r="X19" s="20">
        <v>46902933</v>
      </c>
      <c r="Y19" s="20">
        <v>474035634</v>
      </c>
      <c r="Z19" s="21">
        <v>1010.673754666899</v>
      </c>
      <c r="AA19" s="22">
        <v>187611732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503980667</v>
      </c>
      <c r="D24" s="29">
        <f>SUM(D15:D23)</f>
        <v>0</v>
      </c>
      <c r="E24" s="36">
        <f t="shared" si="1"/>
        <v>187611732</v>
      </c>
      <c r="F24" s="37">
        <f t="shared" si="1"/>
        <v>187611732</v>
      </c>
      <c r="G24" s="37">
        <f t="shared" si="1"/>
        <v>810041894</v>
      </c>
      <c r="H24" s="37">
        <f t="shared" si="1"/>
        <v>-285039800</v>
      </c>
      <c r="I24" s="37">
        <f t="shared" si="1"/>
        <v>-4063527</v>
      </c>
      <c r="J24" s="37">
        <f t="shared" si="1"/>
        <v>520938567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520938567</v>
      </c>
      <c r="X24" s="37">
        <f t="shared" si="1"/>
        <v>46902933</v>
      </c>
      <c r="Y24" s="37">
        <f t="shared" si="1"/>
        <v>474035634</v>
      </c>
      <c r="Z24" s="38">
        <f>+IF(X24&lt;&gt;0,+(Y24/X24)*100,0)</f>
        <v>1010.673754666899</v>
      </c>
      <c r="AA24" s="39">
        <f>SUM(AA15:AA23)</f>
        <v>187611732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-577574935</v>
      </c>
      <c r="D25" s="29">
        <f>+D12+D24</f>
        <v>0</v>
      </c>
      <c r="E25" s="30">
        <f t="shared" si="2"/>
        <v>141951132</v>
      </c>
      <c r="F25" s="31">
        <f t="shared" si="2"/>
        <v>141951132</v>
      </c>
      <c r="G25" s="31">
        <f t="shared" si="2"/>
        <v>-253595228</v>
      </c>
      <c r="H25" s="31">
        <f t="shared" si="2"/>
        <v>-281441256</v>
      </c>
      <c r="I25" s="31">
        <f t="shared" si="2"/>
        <v>-4155647</v>
      </c>
      <c r="J25" s="31">
        <f t="shared" si="2"/>
        <v>-539192131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-539192131</v>
      </c>
      <c r="X25" s="31">
        <f t="shared" si="2"/>
        <v>35487783</v>
      </c>
      <c r="Y25" s="31">
        <f t="shared" si="2"/>
        <v>-574679914</v>
      </c>
      <c r="Z25" s="32">
        <f>+IF(X25&lt;&gt;0,+(Y25/X25)*100,0)</f>
        <v>-1619.3739518752129</v>
      </c>
      <c r="AA25" s="33">
        <f>+AA12+AA24</f>
        <v>141951132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-5541978</v>
      </c>
      <c r="D31" s="18"/>
      <c r="E31" s="19"/>
      <c r="F31" s="20"/>
      <c r="G31" s="20">
        <v>-5544088</v>
      </c>
      <c r="H31" s="20">
        <v>-762</v>
      </c>
      <c r="I31" s="20">
        <v>-3191</v>
      </c>
      <c r="J31" s="20">
        <v>-5548041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-5548041</v>
      </c>
      <c r="X31" s="20"/>
      <c r="Y31" s="20">
        <v>-5548041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141531149</v>
      </c>
      <c r="D32" s="18"/>
      <c r="E32" s="19">
        <v>42010248</v>
      </c>
      <c r="F32" s="20">
        <v>42010248</v>
      </c>
      <c r="G32" s="20">
        <v>143461031</v>
      </c>
      <c r="H32" s="20">
        <v>6254517</v>
      </c>
      <c r="I32" s="20">
        <v>6770227</v>
      </c>
      <c r="J32" s="20">
        <v>156485775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156485775</v>
      </c>
      <c r="X32" s="20">
        <v>10502562</v>
      </c>
      <c r="Y32" s="20">
        <v>145983213</v>
      </c>
      <c r="Z32" s="21">
        <v>1389.9771598587088</v>
      </c>
      <c r="AA32" s="22">
        <v>42010248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135989171</v>
      </c>
      <c r="D34" s="29">
        <f>SUM(D29:D33)</f>
        <v>0</v>
      </c>
      <c r="E34" s="30">
        <f t="shared" si="3"/>
        <v>42010248</v>
      </c>
      <c r="F34" s="31">
        <f t="shared" si="3"/>
        <v>42010248</v>
      </c>
      <c r="G34" s="31">
        <f t="shared" si="3"/>
        <v>137916943</v>
      </c>
      <c r="H34" s="31">
        <f t="shared" si="3"/>
        <v>6253755</v>
      </c>
      <c r="I34" s="31">
        <f t="shared" si="3"/>
        <v>6767036</v>
      </c>
      <c r="J34" s="31">
        <f t="shared" si="3"/>
        <v>150937734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150937734</v>
      </c>
      <c r="X34" s="31">
        <f t="shared" si="3"/>
        <v>10502562</v>
      </c>
      <c r="Y34" s="31">
        <f t="shared" si="3"/>
        <v>140435172</v>
      </c>
      <c r="Z34" s="32">
        <f>+IF(X34&lt;&gt;0,+(Y34/X34)*100,0)</f>
        <v>1337.1515635899125</v>
      </c>
      <c r="AA34" s="33">
        <f>SUM(AA29:AA33)</f>
        <v>42010248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135989171</v>
      </c>
      <c r="D40" s="29">
        <f>+D34+D39</f>
        <v>0</v>
      </c>
      <c r="E40" s="30">
        <f t="shared" si="5"/>
        <v>42010248</v>
      </c>
      <c r="F40" s="31">
        <f t="shared" si="5"/>
        <v>42010248</v>
      </c>
      <c r="G40" s="31">
        <f t="shared" si="5"/>
        <v>137916943</v>
      </c>
      <c r="H40" s="31">
        <f t="shared" si="5"/>
        <v>6253755</v>
      </c>
      <c r="I40" s="31">
        <f t="shared" si="5"/>
        <v>6767036</v>
      </c>
      <c r="J40" s="31">
        <f t="shared" si="5"/>
        <v>150937734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150937734</v>
      </c>
      <c r="X40" s="31">
        <f t="shared" si="5"/>
        <v>10502562</v>
      </c>
      <c r="Y40" s="31">
        <f t="shared" si="5"/>
        <v>140435172</v>
      </c>
      <c r="Z40" s="32">
        <f>+IF(X40&lt;&gt;0,+(Y40/X40)*100,0)</f>
        <v>1337.1515635899125</v>
      </c>
      <c r="AA40" s="33">
        <f>+AA34+AA39</f>
        <v>42010248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-713564106</v>
      </c>
      <c r="D42" s="43">
        <f>+D25-D40</f>
        <v>0</v>
      </c>
      <c r="E42" s="44">
        <f t="shared" si="6"/>
        <v>99940884</v>
      </c>
      <c r="F42" s="45">
        <f t="shared" si="6"/>
        <v>99940884</v>
      </c>
      <c r="G42" s="45">
        <f t="shared" si="6"/>
        <v>-391512171</v>
      </c>
      <c r="H42" s="45">
        <f t="shared" si="6"/>
        <v>-287695011</v>
      </c>
      <c r="I42" s="45">
        <f t="shared" si="6"/>
        <v>-10922683</v>
      </c>
      <c r="J42" s="45">
        <f t="shared" si="6"/>
        <v>-690129865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-690129865</v>
      </c>
      <c r="X42" s="45">
        <f t="shared" si="6"/>
        <v>24985221</v>
      </c>
      <c r="Y42" s="45">
        <f t="shared" si="6"/>
        <v>-715115086</v>
      </c>
      <c r="Z42" s="46">
        <f>+IF(X42&lt;&gt;0,+(Y42/X42)*100,0)</f>
        <v>-2862.1523339737519</v>
      </c>
      <c r="AA42" s="47">
        <f>+AA25-AA40</f>
        <v>99940884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1643418</v>
      </c>
      <c r="D45" s="18"/>
      <c r="E45" s="19">
        <v>99940884</v>
      </c>
      <c r="F45" s="20">
        <v>99940884</v>
      </c>
      <c r="G45" s="20">
        <v>123040</v>
      </c>
      <c r="H45" s="20"/>
      <c r="I45" s="20"/>
      <c r="J45" s="20">
        <v>123040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123040</v>
      </c>
      <c r="X45" s="20">
        <v>24985221</v>
      </c>
      <c r="Y45" s="20">
        <v>-24862181</v>
      </c>
      <c r="Z45" s="48">
        <v>-99.507548882597447</v>
      </c>
      <c r="AA45" s="22">
        <v>99940884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1643418</v>
      </c>
      <c r="D48" s="51">
        <f>SUM(D45:D47)</f>
        <v>0</v>
      </c>
      <c r="E48" s="52">
        <f t="shared" si="7"/>
        <v>99940884</v>
      </c>
      <c r="F48" s="53">
        <f t="shared" si="7"/>
        <v>99940884</v>
      </c>
      <c r="G48" s="53">
        <f t="shared" si="7"/>
        <v>123040</v>
      </c>
      <c r="H48" s="53">
        <f t="shared" si="7"/>
        <v>0</v>
      </c>
      <c r="I48" s="53">
        <f t="shared" si="7"/>
        <v>0</v>
      </c>
      <c r="J48" s="53">
        <f t="shared" si="7"/>
        <v>123040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123040</v>
      </c>
      <c r="X48" s="53">
        <f t="shared" si="7"/>
        <v>24985221</v>
      </c>
      <c r="Y48" s="53">
        <f t="shared" si="7"/>
        <v>-24862181</v>
      </c>
      <c r="Z48" s="54">
        <f>+IF(X48&lt;&gt;0,+(Y48/X48)*100,0)</f>
        <v>-99.507548882597447</v>
      </c>
      <c r="AA48" s="55">
        <f>SUM(AA45:AA47)</f>
        <v>99940884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12553063</v>
      </c>
      <c r="F6" s="20">
        <v>12553063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3138267</v>
      </c>
      <c r="Y6" s="20">
        <v>-3138267</v>
      </c>
      <c r="Z6" s="21">
        <v>-100</v>
      </c>
      <c r="AA6" s="22">
        <v>12553063</v>
      </c>
    </row>
    <row r="7" spans="1:27" ht="13.5" x14ac:dyDescent="0.25">
      <c r="A7" s="23" t="s">
        <v>35</v>
      </c>
      <c r="B7" s="17" t="s">
        <v>32</v>
      </c>
      <c r="C7" s="18">
        <v>5151132</v>
      </c>
      <c r="D7" s="18"/>
      <c r="E7" s="19"/>
      <c r="F7" s="20"/>
      <c r="G7" s="20">
        <v>1749661</v>
      </c>
      <c r="H7" s="20">
        <v>1399480</v>
      </c>
      <c r="I7" s="20">
        <v>1851256</v>
      </c>
      <c r="J7" s="20">
        <v>5000397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5000397</v>
      </c>
      <c r="X7" s="20"/>
      <c r="Y7" s="20">
        <v>5000397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5151132</v>
      </c>
      <c r="D12" s="29">
        <f>SUM(D6:D11)</f>
        <v>0</v>
      </c>
      <c r="E12" s="30">
        <f t="shared" si="0"/>
        <v>12553063</v>
      </c>
      <c r="F12" s="31">
        <f t="shared" si="0"/>
        <v>12553063</v>
      </c>
      <c r="G12" s="31">
        <f t="shared" si="0"/>
        <v>1749661</v>
      </c>
      <c r="H12" s="31">
        <f t="shared" si="0"/>
        <v>1399480</v>
      </c>
      <c r="I12" s="31">
        <f t="shared" si="0"/>
        <v>1851256</v>
      </c>
      <c r="J12" s="31">
        <f t="shared" si="0"/>
        <v>5000397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5000397</v>
      </c>
      <c r="X12" s="31">
        <f t="shared" si="0"/>
        <v>3138267</v>
      </c>
      <c r="Y12" s="31">
        <f t="shared" si="0"/>
        <v>1862130</v>
      </c>
      <c r="Z12" s="32">
        <f>+IF(X12&lt;&gt;0,+(Y12/X12)*100,0)</f>
        <v>59.336251504413106</v>
      </c>
      <c r="AA12" s="33">
        <f>SUM(AA6:AA11)</f>
        <v>12553063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1073522514</v>
      </c>
      <c r="D19" s="18"/>
      <c r="E19" s="19">
        <v>268549000</v>
      </c>
      <c r="F19" s="20">
        <v>268549000</v>
      </c>
      <c r="G19" s="20">
        <v>7482204</v>
      </c>
      <c r="H19" s="20">
        <v>51542447</v>
      </c>
      <c r="I19" s="20">
        <v>23955365</v>
      </c>
      <c r="J19" s="20">
        <v>82980016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82980016</v>
      </c>
      <c r="X19" s="20">
        <v>67137243</v>
      </c>
      <c r="Y19" s="20">
        <v>15842773</v>
      </c>
      <c r="Z19" s="21">
        <v>23.597592471886284</v>
      </c>
      <c r="AA19" s="22">
        <v>268549000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3782</v>
      </c>
      <c r="D22" s="18"/>
      <c r="E22" s="19">
        <v>100000</v>
      </c>
      <c r="F22" s="20">
        <v>100000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24999</v>
      </c>
      <c r="Y22" s="20">
        <v>-24999</v>
      </c>
      <c r="Z22" s="21">
        <v>-100</v>
      </c>
      <c r="AA22" s="22">
        <v>100000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1073526296</v>
      </c>
      <c r="D24" s="29">
        <f>SUM(D15:D23)</f>
        <v>0</v>
      </c>
      <c r="E24" s="36">
        <f t="shared" si="1"/>
        <v>268649000</v>
      </c>
      <c r="F24" s="37">
        <f t="shared" si="1"/>
        <v>268649000</v>
      </c>
      <c r="G24" s="37">
        <f t="shared" si="1"/>
        <v>7482204</v>
      </c>
      <c r="H24" s="37">
        <f t="shared" si="1"/>
        <v>51542447</v>
      </c>
      <c r="I24" s="37">
        <f t="shared" si="1"/>
        <v>23955365</v>
      </c>
      <c r="J24" s="37">
        <f t="shared" si="1"/>
        <v>82980016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82980016</v>
      </c>
      <c r="X24" s="37">
        <f t="shared" si="1"/>
        <v>67162242</v>
      </c>
      <c r="Y24" s="37">
        <f t="shared" si="1"/>
        <v>15817774</v>
      </c>
      <c r="Z24" s="38">
        <f>+IF(X24&lt;&gt;0,+(Y24/X24)*100,0)</f>
        <v>23.551587214732944</v>
      </c>
      <c r="AA24" s="39">
        <f>SUM(AA15:AA23)</f>
        <v>268649000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1078677428</v>
      </c>
      <c r="D25" s="29">
        <f>+D12+D24</f>
        <v>0</v>
      </c>
      <c r="E25" s="30">
        <f t="shared" si="2"/>
        <v>281202063</v>
      </c>
      <c r="F25" s="31">
        <f t="shared" si="2"/>
        <v>281202063</v>
      </c>
      <c r="G25" s="31">
        <f t="shared" si="2"/>
        <v>9231865</v>
      </c>
      <c r="H25" s="31">
        <f t="shared" si="2"/>
        <v>52941927</v>
      </c>
      <c r="I25" s="31">
        <f t="shared" si="2"/>
        <v>25806621</v>
      </c>
      <c r="J25" s="31">
        <f t="shared" si="2"/>
        <v>87980413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87980413</v>
      </c>
      <c r="X25" s="31">
        <f t="shared" si="2"/>
        <v>70300509</v>
      </c>
      <c r="Y25" s="31">
        <f t="shared" si="2"/>
        <v>17679904</v>
      </c>
      <c r="Z25" s="32">
        <f>+IF(X25&lt;&gt;0,+(Y25/X25)*100,0)</f>
        <v>25.149041239516489</v>
      </c>
      <c r="AA25" s="33">
        <f>+AA12+AA24</f>
        <v>281202063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1078677428</v>
      </c>
      <c r="D42" s="43">
        <f>+D25-D40</f>
        <v>0</v>
      </c>
      <c r="E42" s="44">
        <f t="shared" si="6"/>
        <v>281202063</v>
      </c>
      <c r="F42" s="45">
        <f t="shared" si="6"/>
        <v>281202063</v>
      </c>
      <c r="G42" s="45">
        <f t="shared" si="6"/>
        <v>9231865</v>
      </c>
      <c r="H42" s="45">
        <f t="shared" si="6"/>
        <v>52941927</v>
      </c>
      <c r="I42" s="45">
        <f t="shared" si="6"/>
        <v>25806621</v>
      </c>
      <c r="J42" s="45">
        <f t="shared" si="6"/>
        <v>87980413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87980413</v>
      </c>
      <c r="X42" s="45">
        <f t="shared" si="6"/>
        <v>70300509</v>
      </c>
      <c r="Y42" s="45">
        <f t="shared" si="6"/>
        <v>17679904</v>
      </c>
      <c r="Z42" s="46">
        <f>+IF(X42&lt;&gt;0,+(Y42/X42)*100,0)</f>
        <v>25.149041239516489</v>
      </c>
      <c r="AA42" s="47">
        <f>+AA25-AA40</f>
        <v>281202063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671689</v>
      </c>
      <c r="H6" s="20">
        <v>24819470</v>
      </c>
      <c r="I6" s="20">
        <v>364946</v>
      </c>
      <c r="J6" s="20">
        <v>25856105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25856105</v>
      </c>
      <c r="X6" s="20"/>
      <c r="Y6" s="20">
        <v>25856105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-367611382</v>
      </c>
      <c r="F8" s="20">
        <v>-367611382</v>
      </c>
      <c r="G8" s="20">
        <v>453144641</v>
      </c>
      <c r="H8" s="20">
        <v>164572640</v>
      </c>
      <c r="I8" s="20">
        <v>351971537</v>
      </c>
      <c r="J8" s="20">
        <v>969688818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969688818</v>
      </c>
      <c r="X8" s="20">
        <v>-367611382</v>
      </c>
      <c r="Y8" s="20">
        <v>1337300200</v>
      </c>
      <c r="Z8" s="21">
        <v>-363.7809560532051</v>
      </c>
      <c r="AA8" s="22">
        <v>-367611382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-367611382</v>
      </c>
      <c r="F12" s="31">
        <f t="shared" si="0"/>
        <v>-367611382</v>
      </c>
      <c r="G12" s="31">
        <f t="shared" si="0"/>
        <v>453816330</v>
      </c>
      <c r="H12" s="31">
        <f t="shared" si="0"/>
        <v>189392110</v>
      </c>
      <c r="I12" s="31">
        <f t="shared" si="0"/>
        <v>352336483</v>
      </c>
      <c r="J12" s="31">
        <f t="shared" si="0"/>
        <v>995544923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995544923</v>
      </c>
      <c r="X12" s="31">
        <f t="shared" si="0"/>
        <v>-367611382</v>
      </c>
      <c r="Y12" s="31">
        <f t="shared" si="0"/>
        <v>1363156305</v>
      </c>
      <c r="Z12" s="32">
        <f>+IF(X12&lt;&gt;0,+(Y12/X12)*100,0)</f>
        <v>-370.8144991549799</v>
      </c>
      <c r="AA12" s="33">
        <f>SUM(AA6:AA11)</f>
        <v>-367611382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577713484</v>
      </c>
      <c r="D19" s="18"/>
      <c r="E19" s="19">
        <v>586443152</v>
      </c>
      <c r="F19" s="20">
        <v>586443152</v>
      </c>
      <c r="G19" s="20">
        <v>1493840</v>
      </c>
      <c r="H19" s="20">
        <v>3904834</v>
      </c>
      <c r="I19" s="20">
        <v>-7567390</v>
      </c>
      <c r="J19" s="20">
        <v>-2168716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-2168716</v>
      </c>
      <c r="X19" s="20">
        <v>586443152</v>
      </c>
      <c r="Y19" s="20">
        <v>-588611868</v>
      </c>
      <c r="Z19" s="21">
        <v>-100.36980839363608</v>
      </c>
      <c r="AA19" s="22">
        <v>586443152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577713484</v>
      </c>
      <c r="D24" s="29">
        <f>SUM(D15:D23)</f>
        <v>0</v>
      </c>
      <c r="E24" s="36">
        <f t="shared" si="1"/>
        <v>586443152</v>
      </c>
      <c r="F24" s="37">
        <f t="shared" si="1"/>
        <v>586443152</v>
      </c>
      <c r="G24" s="37">
        <f t="shared" si="1"/>
        <v>1493840</v>
      </c>
      <c r="H24" s="37">
        <f t="shared" si="1"/>
        <v>3904834</v>
      </c>
      <c r="I24" s="37">
        <f t="shared" si="1"/>
        <v>-7567390</v>
      </c>
      <c r="J24" s="37">
        <f t="shared" si="1"/>
        <v>-2168716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-2168716</v>
      </c>
      <c r="X24" s="37">
        <f t="shared" si="1"/>
        <v>586443152</v>
      </c>
      <c r="Y24" s="37">
        <f t="shared" si="1"/>
        <v>-588611868</v>
      </c>
      <c r="Z24" s="38">
        <f>+IF(X24&lt;&gt;0,+(Y24/X24)*100,0)</f>
        <v>-100.36980839363608</v>
      </c>
      <c r="AA24" s="39">
        <f>SUM(AA15:AA23)</f>
        <v>586443152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577713484</v>
      </c>
      <c r="D25" s="29">
        <f>+D12+D24</f>
        <v>0</v>
      </c>
      <c r="E25" s="30">
        <f t="shared" si="2"/>
        <v>218831770</v>
      </c>
      <c r="F25" s="31">
        <f t="shared" si="2"/>
        <v>218831770</v>
      </c>
      <c r="G25" s="31">
        <f t="shared" si="2"/>
        <v>455310170</v>
      </c>
      <c r="H25" s="31">
        <f t="shared" si="2"/>
        <v>193296944</v>
      </c>
      <c r="I25" s="31">
        <f t="shared" si="2"/>
        <v>344769093</v>
      </c>
      <c r="J25" s="31">
        <f t="shared" si="2"/>
        <v>993376207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993376207</v>
      </c>
      <c r="X25" s="31">
        <f t="shared" si="2"/>
        <v>218831770</v>
      </c>
      <c r="Y25" s="31">
        <f t="shared" si="2"/>
        <v>774544437</v>
      </c>
      <c r="Z25" s="32">
        <f>+IF(X25&lt;&gt;0,+(Y25/X25)*100,0)</f>
        <v>353.94515019459925</v>
      </c>
      <c r="AA25" s="33">
        <f>+AA12+AA24</f>
        <v>218831770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8516370</v>
      </c>
      <c r="D32" s="18"/>
      <c r="E32" s="19">
        <v>8549988</v>
      </c>
      <c r="F32" s="20">
        <v>8549988</v>
      </c>
      <c r="G32" s="20"/>
      <c r="H32" s="20">
        <v>5000000</v>
      </c>
      <c r="I32" s="20">
        <v>-12563278</v>
      </c>
      <c r="J32" s="20">
        <v>-7563278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-7563278</v>
      </c>
      <c r="X32" s="20">
        <v>8549988</v>
      </c>
      <c r="Y32" s="20">
        <v>-16113266</v>
      </c>
      <c r="Z32" s="21">
        <v>-188.4595159665721</v>
      </c>
      <c r="AA32" s="22">
        <v>8549988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8516370</v>
      </c>
      <c r="D34" s="29">
        <f>SUM(D29:D33)</f>
        <v>0</v>
      </c>
      <c r="E34" s="30">
        <f t="shared" si="3"/>
        <v>8549988</v>
      </c>
      <c r="F34" s="31">
        <f t="shared" si="3"/>
        <v>8549988</v>
      </c>
      <c r="G34" s="31">
        <f t="shared" si="3"/>
        <v>0</v>
      </c>
      <c r="H34" s="31">
        <f t="shared" si="3"/>
        <v>5000000</v>
      </c>
      <c r="I34" s="31">
        <f t="shared" si="3"/>
        <v>-12563278</v>
      </c>
      <c r="J34" s="31">
        <f t="shared" si="3"/>
        <v>-7563278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-7563278</v>
      </c>
      <c r="X34" s="31">
        <f t="shared" si="3"/>
        <v>8549988</v>
      </c>
      <c r="Y34" s="31">
        <f t="shared" si="3"/>
        <v>-16113266</v>
      </c>
      <c r="Z34" s="32">
        <f>+IF(X34&lt;&gt;0,+(Y34/X34)*100,0)</f>
        <v>-188.4595159665721</v>
      </c>
      <c r="AA34" s="33">
        <f>SUM(AA29:AA33)</f>
        <v>8549988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8516370</v>
      </c>
      <c r="D40" s="29">
        <f>+D34+D39</f>
        <v>0</v>
      </c>
      <c r="E40" s="30">
        <f t="shared" si="5"/>
        <v>8549988</v>
      </c>
      <c r="F40" s="31">
        <f t="shared" si="5"/>
        <v>8549988</v>
      </c>
      <c r="G40" s="31">
        <f t="shared" si="5"/>
        <v>0</v>
      </c>
      <c r="H40" s="31">
        <f t="shared" si="5"/>
        <v>5000000</v>
      </c>
      <c r="I40" s="31">
        <f t="shared" si="5"/>
        <v>-12563278</v>
      </c>
      <c r="J40" s="31">
        <f t="shared" si="5"/>
        <v>-7563278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-7563278</v>
      </c>
      <c r="X40" s="31">
        <f t="shared" si="5"/>
        <v>8549988</v>
      </c>
      <c r="Y40" s="31">
        <f t="shared" si="5"/>
        <v>-16113266</v>
      </c>
      <c r="Z40" s="32">
        <f>+IF(X40&lt;&gt;0,+(Y40/X40)*100,0)</f>
        <v>-188.4595159665721</v>
      </c>
      <c r="AA40" s="33">
        <f>+AA34+AA39</f>
        <v>8549988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569197114</v>
      </c>
      <c r="D42" s="43">
        <f>+D25-D40</f>
        <v>0</v>
      </c>
      <c r="E42" s="44">
        <f t="shared" si="6"/>
        <v>210281782</v>
      </c>
      <c r="F42" s="45">
        <f t="shared" si="6"/>
        <v>210281782</v>
      </c>
      <c r="G42" s="45">
        <f t="shared" si="6"/>
        <v>455310170</v>
      </c>
      <c r="H42" s="45">
        <f t="shared" si="6"/>
        <v>188296944</v>
      </c>
      <c r="I42" s="45">
        <f t="shared" si="6"/>
        <v>357332371</v>
      </c>
      <c r="J42" s="45">
        <f t="shared" si="6"/>
        <v>1000939485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1000939485</v>
      </c>
      <c r="X42" s="45">
        <f t="shared" si="6"/>
        <v>210281782</v>
      </c>
      <c r="Y42" s="45">
        <f t="shared" si="6"/>
        <v>790657703</v>
      </c>
      <c r="Z42" s="46">
        <f>+IF(X42&lt;&gt;0,+(Y42/X42)*100,0)</f>
        <v>375.99914528021264</v>
      </c>
      <c r="AA42" s="47">
        <f>+AA25-AA40</f>
        <v>210281782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2358862</v>
      </c>
      <c r="D8" s="18"/>
      <c r="E8" s="19">
        <v>14163671</v>
      </c>
      <c r="F8" s="20">
        <v>14163671</v>
      </c>
      <c r="G8" s="20">
        <v>172</v>
      </c>
      <c r="H8" s="20">
        <v>3044916</v>
      </c>
      <c r="I8" s="20">
        <v>3091388</v>
      </c>
      <c r="J8" s="20">
        <v>6136476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6136476</v>
      </c>
      <c r="X8" s="20">
        <v>3540918</v>
      </c>
      <c r="Y8" s="20">
        <v>2595558</v>
      </c>
      <c r="Z8" s="21">
        <v>73.301838675733251</v>
      </c>
      <c r="AA8" s="22">
        <v>14163671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20147102</v>
      </c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-125001</v>
      </c>
      <c r="Y11" s="20">
        <v>125001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22505964</v>
      </c>
      <c r="D12" s="29">
        <f>SUM(D6:D11)</f>
        <v>0</v>
      </c>
      <c r="E12" s="30">
        <f t="shared" si="0"/>
        <v>13663671</v>
      </c>
      <c r="F12" s="31">
        <f t="shared" si="0"/>
        <v>13663671</v>
      </c>
      <c r="G12" s="31">
        <f t="shared" si="0"/>
        <v>172</v>
      </c>
      <c r="H12" s="31">
        <f t="shared" si="0"/>
        <v>3044916</v>
      </c>
      <c r="I12" s="31">
        <f t="shared" si="0"/>
        <v>3091388</v>
      </c>
      <c r="J12" s="31">
        <f t="shared" si="0"/>
        <v>6136476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6136476</v>
      </c>
      <c r="X12" s="31">
        <f t="shared" si="0"/>
        <v>3415917</v>
      </c>
      <c r="Y12" s="31">
        <f t="shared" si="0"/>
        <v>2720559</v>
      </c>
      <c r="Z12" s="32">
        <f>+IF(X12&lt;&gt;0,+(Y12/X12)*100,0)</f>
        <v>79.643592042780895</v>
      </c>
      <c r="AA12" s="33">
        <f>SUM(AA6:AA11)</f>
        <v>13663671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120404026</v>
      </c>
      <c r="D19" s="18"/>
      <c r="E19" s="19">
        <v>-129931454</v>
      </c>
      <c r="F19" s="20">
        <v>-129931454</v>
      </c>
      <c r="G19" s="20"/>
      <c r="H19" s="20">
        <v>5573225</v>
      </c>
      <c r="I19" s="20">
        <v>4622298</v>
      </c>
      <c r="J19" s="20">
        <v>10195523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10195523</v>
      </c>
      <c r="X19" s="20">
        <v>-32482863</v>
      </c>
      <c r="Y19" s="20">
        <v>42678386</v>
      </c>
      <c r="Z19" s="21">
        <v>-131.38739032947927</v>
      </c>
      <c r="AA19" s="22">
        <v>-129931454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120404026</v>
      </c>
      <c r="D24" s="29">
        <f>SUM(D15:D23)</f>
        <v>0</v>
      </c>
      <c r="E24" s="36">
        <f t="shared" si="1"/>
        <v>-129931454</v>
      </c>
      <c r="F24" s="37">
        <f t="shared" si="1"/>
        <v>-129931454</v>
      </c>
      <c r="G24" s="37">
        <f t="shared" si="1"/>
        <v>0</v>
      </c>
      <c r="H24" s="37">
        <f t="shared" si="1"/>
        <v>5573225</v>
      </c>
      <c r="I24" s="37">
        <f t="shared" si="1"/>
        <v>4622298</v>
      </c>
      <c r="J24" s="37">
        <f t="shared" si="1"/>
        <v>10195523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10195523</v>
      </c>
      <c r="X24" s="37">
        <f t="shared" si="1"/>
        <v>-32482863</v>
      </c>
      <c r="Y24" s="37">
        <f t="shared" si="1"/>
        <v>42678386</v>
      </c>
      <c r="Z24" s="38">
        <f>+IF(X24&lt;&gt;0,+(Y24/X24)*100,0)</f>
        <v>-131.38739032947927</v>
      </c>
      <c r="AA24" s="39">
        <f>SUM(AA15:AA23)</f>
        <v>-129931454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142909990</v>
      </c>
      <c r="D25" s="29">
        <f>+D12+D24</f>
        <v>0</v>
      </c>
      <c r="E25" s="30">
        <f t="shared" si="2"/>
        <v>-116267783</v>
      </c>
      <c r="F25" s="31">
        <f t="shared" si="2"/>
        <v>-116267783</v>
      </c>
      <c r="G25" s="31">
        <f t="shared" si="2"/>
        <v>172</v>
      </c>
      <c r="H25" s="31">
        <f t="shared" si="2"/>
        <v>8618141</v>
      </c>
      <c r="I25" s="31">
        <f t="shared" si="2"/>
        <v>7713686</v>
      </c>
      <c r="J25" s="31">
        <f t="shared" si="2"/>
        <v>16331999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16331999</v>
      </c>
      <c r="X25" s="31">
        <f t="shared" si="2"/>
        <v>-29066946</v>
      </c>
      <c r="Y25" s="31">
        <f t="shared" si="2"/>
        <v>45398945</v>
      </c>
      <c r="Z25" s="32">
        <f>+IF(X25&lt;&gt;0,+(Y25/X25)*100,0)</f>
        <v>-156.18752998681046</v>
      </c>
      <c r="AA25" s="33">
        <f>+AA12+AA24</f>
        <v>-116267783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-330411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-330411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-330411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143240401</v>
      </c>
      <c r="D42" s="43">
        <f>+D25-D40</f>
        <v>0</v>
      </c>
      <c r="E42" s="44">
        <f t="shared" si="6"/>
        <v>-116267783</v>
      </c>
      <c r="F42" s="45">
        <f t="shared" si="6"/>
        <v>-116267783</v>
      </c>
      <c r="G42" s="45">
        <f t="shared" si="6"/>
        <v>172</v>
      </c>
      <c r="H42" s="45">
        <f t="shared" si="6"/>
        <v>8618141</v>
      </c>
      <c r="I42" s="45">
        <f t="shared" si="6"/>
        <v>7713686</v>
      </c>
      <c r="J42" s="45">
        <f t="shared" si="6"/>
        <v>16331999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16331999</v>
      </c>
      <c r="X42" s="45">
        <f t="shared" si="6"/>
        <v>-29066946</v>
      </c>
      <c r="Y42" s="45">
        <f t="shared" si="6"/>
        <v>45398945</v>
      </c>
      <c r="Z42" s="46">
        <f>+IF(X42&lt;&gt;0,+(Y42/X42)*100,0)</f>
        <v>-156.18752998681046</v>
      </c>
      <c r="AA42" s="47">
        <f>+AA25-AA40</f>
        <v>-116267783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92972238</v>
      </c>
      <c r="D6" s="18"/>
      <c r="E6" s="19">
        <v>9412980</v>
      </c>
      <c r="F6" s="20">
        <v>9412980</v>
      </c>
      <c r="G6" s="20">
        <v>93931869</v>
      </c>
      <c r="H6" s="20">
        <v>339933</v>
      </c>
      <c r="I6" s="20">
        <v>-5331707</v>
      </c>
      <c r="J6" s="20">
        <v>88940095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88940095</v>
      </c>
      <c r="X6" s="20">
        <v>2353245</v>
      </c>
      <c r="Y6" s="20">
        <v>86586850</v>
      </c>
      <c r="Z6" s="21">
        <v>3679.4660139509488</v>
      </c>
      <c r="AA6" s="22">
        <v>9412980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38231738</v>
      </c>
      <c r="D8" s="18"/>
      <c r="E8" s="19">
        <v>6248626</v>
      </c>
      <c r="F8" s="20">
        <v>6248626</v>
      </c>
      <c r="G8" s="20">
        <v>38056760</v>
      </c>
      <c r="H8" s="20">
        <v>4554065</v>
      </c>
      <c r="I8" s="20">
        <v>1925992</v>
      </c>
      <c r="J8" s="20">
        <v>44536817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44536817</v>
      </c>
      <c r="X8" s="20">
        <v>1562151</v>
      </c>
      <c r="Y8" s="20">
        <v>42974666</v>
      </c>
      <c r="Z8" s="21">
        <v>2750.9930858156476</v>
      </c>
      <c r="AA8" s="22">
        <v>6248626</v>
      </c>
    </row>
    <row r="9" spans="1:27" ht="13.5" x14ac:dyDescent="0.25">
      <c r="A9" s="23" t="s">
        <v>37</v>
      </c>
      <c r="B9" s="17" t="s">
        <v>32</v>
      </c>
      <c r="C9" s="18">
        <v>4104685</v>
      </c>
      <c r="D9" s="18"/>
      <c r="E9" s="19"/>
      <c r="F9" s="20"/>
      <c r="G9" s="20">
        <v>4308071</v>
      </c>
      <c r="H9" s="20">
        <v>53316</v>
      </c>
      <c r="I9" s="20">
        <v>1114307</v>
      </c>
      <c r="J9" s="20">
        <v>5475694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5475694</v>
      </c>
      <c r="X9" s="20"/>
      <c r="Y9" s="20">
        <v>5475694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-3828866</v>
      </c>
      <c r="D11" s="18"/>
      <c r="E11" s="19">
        <v>-2500000</v>
      </c>
      <c r="F11" s="20">
        <v>-2500000</v>
      </c>
      <c r="G11" s="20">
        <v>-3771707</v>
      </c>
      <c r="H11" s="20">
        <v>-405109</v>
      </c>
      <c r="I11" s="20">
        <v>-115272</v>
      </c>
      <c r="J11" s="20">
        <v>-4292088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-4292088</v>
      </c>
      <c r="X11" s="20">
        <v>-624999</v>
      </c>
      <c r="Y11" s="20">
        <v>-3667089</v>
      </c>
      <c r="Z11" s="21">
        <v>586.73517877628603</v>
      </c>
      <c r="AA11" s="22">
        <v>-2500000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131479795</v>
      </c>
      <c r="D12" s="29">
        <f>SUM(D6:D11)</f>
        <v>0</v>
      </c>
      <c r="E12" s="30">
        <f t="shared" si="0"/>
        <v>13161606</v>
      </c>
      <c r="F12" s="31">
        <f t="shared" si="0"/>
        <v>13161606</v>
      </c>
      <c r="G12" s="31">
        <f t="shared" si="0"/>
        <v>132524993</v>
      </c>
      <c r="H12" s="31">
        <f t="shared" si="0"/>
        <v>4542205</v>
      </c>
      <c r="I12" s="31">
        <f t="shared" si="0"/>
        <v>-2406680</v>
      </c>
      <c r="J12" s="31">
        <f t="shared" si="0"/>
        <v>134660518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134660518</v>
      </c>
      <c r="X12" s="31">
        <f t="shared" si="0"/>
        <v>3290397</v>
      </c>
      <c r="Y12" s="31">
        <f t="shared" si="0"/>
        <v>131370121</v>
      </c>
      <c r="Z12" s="32">
        <f>+IF(X12&lt;&gt;0,+(Y12/X12)*100,0)</f>
        <v>3992.5310228522576</v>
      </c>
      <c r="AA12" s="33">
        <f>SUM(AA6:AA11)</f>
        <v>13161606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133808326</v>
      </c>
      <c r="D19" s="18"/>
      <c r="E19" s="19">
        <v>-6832000</v>
      </c>
      <c r="F19" s="20">
        <v>-6832000</v>
      </c>
      <c r="G19" s="20">
        <v>147562021</v>
      </c>
      <c r="H19" s="20">
        <v>-13753681</v>
      </c>
      <c r="I19" s="20"/>
      <c r="J19" s="20">
        <v>133808340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133808340</v>
      </c>
      <c r="X19" s="20">
        <v>-1708003</v>
      </c>
      <c r="Y19" s="20">
        <v>135516343</v>
      </c>
      <c r="Z19" s="21">
        <v>-7934.1981834926519</v>
      </c>
      <c r="AA19" s="22">
        <v>-6832000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133808326</v>
      </c>
      <c r="D24" s="29">
        <f>SUM(D15:D23)</f>
        <v>0</v>
      </c>
      <c r="E24" s="36">
        <f t="shared" si="1"/>
        <v>-6832000</v>
      </c>
      <c r="F24" s="37">
        <f t="shared" si="1"/>
        <v>-6832000</v>
      </c>
      <c r="G24" s="37">
        <f t="shared" si="1"/>
        <v>147562021</v>
      </c>
      <c r="H24" s="37">
        <f t="shared" si="1"/>
        <v>-13753681</v>
      </c>
      <c r="I24" s="37">
        <f t="shared" si="1"/>
        <v>0</v>
      </c>
      <c r="J24" s="37">
        <f t="shared" si="1"/>
        <v>133808340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133808340</v>
      </c>
      <c r="X24" s="37">
        <f t="shared" si="1"/>
        <v>-1708003</v>
      </c>
      <c r="Y24" s="37">
        <f t="shared" si="1"/>
        <v>135516343</v>
      </c>
      <c r="Z24" s="38">
        <f>+IF(X24&lt;&gt;0,+(Y24/X24)*100,0)</f>
        <v>-7934.1981834926519</v>
      </c>
      <c r="AA24" s="39">
        <f>SUM(AA15:AA23)</f>
        <v>-6832000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265288121</v>
      </c>
      <c r="D25" s="29">
        <f>+D12+D24</f>
        <v>0</v>
      </c>
      <c r="E25" s="30">
        <f t="shared" si="2"/>
        <v>6329606</v>
      </c>
      <c r="F25" s="31">
        <f t="shared" si="2"/>
        <v>6329606</v>
      </c>
      <c r="G25" s="31">
        <f t="shared" si="2"/>
        <v>280087014</v>
      </c>
      <c r="H25" s="31">
        <f t="shared" si="2"/>
        <v>-9211476</v>
      </c>
      <c r="I25" s="31">
        <f t="shared" si="2"/>
        <v>-2406680</v>
      </c>
      <c r="J25" s="31">
        <f t="shared" si="2"/>
        <v>268468858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268468858</v>
      </c>
      <c r="X25" s="31">
        <f t="shared" si="2"/>
        <v>1582394</v>
      </c>
      <c r="Y25" s="31">
        <f t="shared" si="2"/>
        <v>266886464</v>
      </c>
      <c r="Z25" s="32">
        <f>+IF(X25&lt;&gt;0,+(Y25/X25)*100,0)</f>
        <v>16865.993172370472</v>
      </c>
      <c r="AA25" s="33">
        <f>+AA12+AA24</f>
        <v>6329606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-115717</v>
      </c>
      <c r="D31" s="18"/>
      <c r="E31" s="19"/>
      <c r="F31" s="20"/>
      <c r="G31" s="20">
        <v>-122735</v>
      </c>
      <c r="H31" s="20">
        <v>-4696</v>
      </c>
      <c r="I31" s="20">
        <v>-2817</v>
      </c>
      <c r="J31" s="20">
        <v>-130248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-130248</v>
      </c>
      <c r="X31" s="20"/>
      <c r="Y31" s="20">
        <v>-130248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21732972</v>
      </c>
      <c r="D32" s="18"/>
      <c r="E32" s="19">
        <v>92</v>
      </c>
      <c r="F32" s="20">
        <v>92</v>
      </c>
      <c r="G32" s="20">
        <v>22890461</v>
      </c>
      <c r="H32" s="20">
        <v>-695916</v>
      </c>
      <c r="I32" s="20">
        <v>1722499</v>
      </c>
      <c r="J32" s="20">
        <v>23917044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23917044</v>
      </c>
      <c r="X32" s="20">
        <v>1791687</v>
      </c>
      <c r="Y32" s="20">
        <v>22125357</v>
      </c>
      <c r="Z32" s="21">
        <v>1234.8896319502235</v>
      </c>
      <c r="AA32" s="22">
        <v>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21617255</v>
      </c>
      <c r="D34" s="29">
        <f>SUM(D29:D33)</f>
        <v>0</v>
      </c>
      <c r="E34" s="30">
        <f t="shared" si="3"/>
        <v>92</v>
      </c>
      <c r="F34" s="31">
        <f t="shared" si="3"/>
        <v>92</v>
      </c>
      <c r="G34" s="31">
        <f t="shared" si="3"/>
        <v>22767726</v>
      </c>
      <c r="H34" s="31">
        <f t="shared" si="3"/>
        <v>-700612</v>
      </c>
      <c r="I34" s="31">
        <f t="shared" si="3"/>
        <v>1719682</v>
      </c>
      <c r="J34" s="31">
        <f t="shared" si="3"/>
        <v>23786796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23786796</v>
      </c>
      <c r="X34" s="31">
        <f t="shared" si="3"/>
        <v>1791687</v>
      </c>
      <c r="Y34" s="31">
        <f t="shared" si="3"/>
        <v>21995109</v>
      </c>
      <c r="Z34" s="32">
        <f>+IF(X34&lt;&gt;0,+(Y34/X34)*100,0)</f>
        <v>1227.6200586374739</v>
      </c>
      <c r="AA34" s="33">
        <f>SUM(AA29:AA33)</f>
        <v>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21617255</v>
      </c>
      <c r="D40" s="29">
        <f>+D34+D39</f>
        <v>0</v>
      </c>
      <c r="E40" s="30">
        <f t="shared" si="5"/>
        <v>92</v>
      </c>
      <c r="F40" s="31">
        <f t="shared" si="5"/>
        <v>92</v>
      </c>
      <c r="G40" s="31">
        <f t="shared" si="5"/>
        <v>22767726</v>
      </c>
      <c r="H40" s="31">
        <f t="shared" si="5"/>
        <v>-700612</v>
      </c>
      <c r="I40" s="31">
        <f t="shared" si="5"/>
        <v>1719682</v>
      </c>
      <c r="J40" s="31">
        <f t="shared" si="5"/>
        <v>23786796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23786796</v>
      </c>
      <c r="X40" s="31">
        <f t="shared" si="5"/>
        <v>1791687</v>
      </c>
      <c r="Y40" s="31">
        <f t="shared" si="5"/>
        <v>21995109</v>
      </c>
      <c r="Z40" s="32">
        <f>+IF(X40&lt;&gt;0,+(Y40/X40)*100,0)</f>
        <v>1227.6200586374739</v>
      </c>
      <c r="AA40" s="33">
        <f>+AA34+AA39</f>
        <v>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243670866</v>
      </c>
      <c r="D42" s="43">
        <f>+D25-D40</f>
        <v>0</v>
      </c>
      <c r="E42" s="44">
        <f t="shared" si="6"/>
        <v>6329514</v>
      </c>
      <c r="F42" s="45">
        <f t="shared" si="6"/>
        <v>6329514</v>
      </c>
      <c r="G42" s="45">
        <f t="shared" si="6"/>
        <v>257319288</v>
      </c>
      <c r="H42" s="45">
        <f t="shared" si="6"/>
        <v>-8510864</v>
      </c>
      <c r="I42" s="45">
        <f t="shared" si="6"/>
        <v>-4126362</v>
      </c>
      <c r="J42" s="45">
        <f t="shared" si="6"/>
        <v>244682062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244682062</v>
      </c>
      <c r="X42" s="45">
        <f t="shared" si="6"/>
        <v>-209293</v>
      </c>
      <c r="Y42" s="45">
        <f t="shared" si="6"/>
        <v>244891355</v>
      </c>
      <c r="Z42" s="46">
        <f>+IF(X42&lt;&gt;0,+(Y42/X42)*100,0)</f>
        <v>-117008.86078368603</v>
      </c>
      <c r="AA42" s="47">
        <f>+AA25-AA40</f>
        <v>6329514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6329514</v>
      </c>
      <c r="F45" s="20">
        <v>6329514</v>
      </c>
      <c r="G45" s="20">
        <v>16399</v>
      </c>
      <c r="H45" s="20">
        <v>-16399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-209293</v>
      </c>
      <c r="Y45" s="20">
        <v>209293</v>
      </c>
      <c r="Z45" s="48">
        <v>-100</v>
      </c>
      <c r="AA45" s="22">
        <v>6329514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6329514</v>
      </c>
      <c r="F48" s="53">
        <f t="shared" si="7"/>
        <v>6329514</v>
      </c>
      <c r="G48" s="53">
        <f t="shared" si="7"/>
        <v>16399</v>
      </c>
      <c r="H48" s="53">
        <f t="shared" si="7"/>
        <v>-16399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-209293</v>
      </c>
      <c r="Y48" s="53">
        <f t="shared" si="7"/>
        <v>209293</v>
      </c>
      <c r="Z48" s="54">
        <f>+IF(X48&lt;&gt;0,+(Y48/X48)*100,0)</f>
        <v>-100</v>
      </c>
      <c r="AA48" s="55">
        <f>SUM(AA45:AA47)</f>
        <v>6329514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-4459843</v>
      </c>
      <c r="D19" s="18"/>
      <c r="E19" s="19"/>
      <c r="F19" s="20"/>
      <c r="G19" s="20">
        <v>-22846</v>
      </c>
      <c r="H19" s="20">
        <v>-22846</v>
      </c>
      <c r="I19" s="20">
        <v>-22846</v>
      </c>
      <c r="J19" s="20">
        <v>-68538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-68538</v>
      </c>
      <c r="X19" s="20"/>
      <c r="Y19" s="20">
        <v>-68538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-4459843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-22846</v>
      </c>
      <c r="H24" s="37">
        <f t="shared" si="1"/>
        <v>-22846</v>
      </c>
      <c r="I24" s="37">
        <f t="shared" si="1"/>
        <v>-22846</v>
      </c>
      <c r="J24" s="37">
        <f t="shared" si="1"/>
        <v>-68538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-68538</v>
      </c>
      <c r="X24" s="37">
        <f t="shared" si="1"/>
        <v>0</v>
      </c>
      <c r="Y24" s="37">
        <f t="shared" si="1"/>
        <v>-68538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-4459843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-22846</v>
      </c>
      <c r="H25" s="31">
        <f t="shared" si="2"/>
        <v>-22846</v>
      </c>
      <c r="I25" s="31">
        <f t="shared" si="2"/>
        <v>-22846</v>
      </c>
      <c r="J25" s="31">
        <f t="shared" si="2"/>
        <v>-68538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-68538</v>
      </c>
      <c r="X25" s="31">
        <f t="shared" si="2"/>
        <v>0</v>
      </c>
      <c r="Y25" s="31">
        <f t="shared" si="2"/>
        <v>-68538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-4459843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-22846</v>
      </c>
      <c r="H42" s="45">
        <f t="shared" si="6"/>
        <v>-22846</v>
      </c>
      <c r="I42" s="45">
        <f t="shared" si="6"/>
        <v>-22846</v>
      </c>
      <c r="J42" s="45">
        <f t="shared" si="6"/>
        <v>-68538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-68538</v>
      </c>
      <c r="X42" s="45">
        <f t="shared" si="6"/>
        <v>0</v>
      </c>
      <c r="Y42" s="45">
        <f t="shared" si="6"/>
        <v>-68538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1471867</v>
      </c>
      <c r="D19" s="18"/>
      <c r="E19" s="19"/>
      <c r="F19" s="20"/>
      <c r="G19" s="20">
        <v>-11067</v>
      </c>
      <c r="H19" s="20">
        <v>-11067</v>
      </c>
      <c r="I19" s="20">
        <v>-11067</v>
      </c>
      <c r="J19" s="20">
        <v>-33201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-33201</v>
      </c>
      <c r="X19" s="20"/>
      <c r="Y19" s="20">
        <v>-33201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1471867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-11067</v>
      </c>
      <c r="H24" s="37">
        <f t="shared" si="1"/>
        <v>-11067</v>
      </c>
      <c r="I24" s="37">
        <f t="shared" si="1"/>
        <v>-11067</v>
      </c>
      <c r="J24" s="37">
        <f t="shared" si="1"/>
        <v>-33201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-33201</v>
      </c>
      <c r="X24" s="37">
        <f t="shared" si="1"/>
        <v>0</v>
      </c>
      <c r="Y24" s="37">
        <f t="shared" si="1"/>
        <v>-33201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1471867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-11067</v>
      </c>
      <c r="H25" s="31">
        <f t="shared" si="2"/>
        <v>-11067</v>
      </c>
      <c r="I25" s="31">
        <f t="shared" si="2"/>
        <v>-11067</v>
      </c>
      <c r="J25" s="31">
        <f t="shared" si="2"/>
        <v>-33201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-33201</v>
      </c>
      <c r="X25" s="31">
        <f t="shared" si="2"/>
        <v>0</v>
      </c>
      <c r="Y25" s="31">
        <f t="shared" si="2"/>
        <v>-33201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1471867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-11067</v>
      </c>
      <c r="H42" s="45">
        <f t="shared" si="6"/>
        <v>-11067</v>
      </c>
      <c r="I42" s="45">
        <f t="shared" si="6"/>
        <v>-11067</v>
      </c>
      <c r="J42" s="45">
        <f t="shared" si="6"/>
        <v>-33201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-33201</v>
      </c>
      <c r="X42" s="45">
        <f t="shared" si="6"/>
        <v>0</v>
      </c>
      <c r="Y42" s="45">
        <f t="shared" si="6"/>
        <v>-33201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32527142</v>
      </c>
      <c r="D8" s="18"/>
      <c r="E8" s="19">
        <v>30200000</v>
      </c>
      <c r="F8" s="20">
        <v>30200000</v>
      </c>
      <c r="G8" s="20">
        <v>31976340</v>
      </c>
      <c r="H8" s="20">
        <v>6477</v>
      </c>
      <c r="I8" s="20">
        <v>2685013</v>
      </c>
      <c r="J8" s="20">
        <v>34667830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34667830</v>
      </c>
      <c r="X8" s="20">
        <v>7550007</v>
      </c>
      <c r="Y8" s="20">
        <v>27117823</v>
      </c>
      <c r="Z8" s="21">
        <v>359.17613056517695</v>
      </c>
      <c r="AA8" s="22">
        <v>30200000</v>
      </c>
    </row>
    <row r="9" spans="1:27" ht="13.5" x14ac:dyDescent="0.25">
      <c r="A9" s="23" t="s">
        <v>37</v>
      </c>
      <c r="B9" s="17" t="s">
        <v>32</v>
      </c>
      <c r="C9" s="18">
        <v>1950</v>
      </c>
      <c r="D9" s="18"/>
      <c r="E9" s="19"/>
      <c r="F9" s="20"/>
      <c r="G9" s="20"/>
      <c r="H9" s="20">
        <v>1950</v>
      </c>
      <c r="I9" s="20"/>
      <c r="J9" s="20">
        <v>1950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1950</v>
      </c>
      <c r="X9" s="20"/>
      <c r="Y9" s="20">
        <v>1950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860000</v>
      </c>
      <c r="F11" s="20">
        <v>860000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215004</v>
      </c>
      <c r="Y11" s="20">
        <v>-215004</v>
      </c>
      <c r="Z11" s="21">
        <v>-100</v>
      </c>
      <c r="AA11" s="22">
        <v>860000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32529092</v>
      </c>
      <c r="D12" s="29">
        <f>SUM(D6:D11)</f>
        <v>0</v>
      </c>
      <c r="E12" s="30">
        <f t="shared" si="0"/>
        <v>31060000</v>
      </c>
      <c r="F12" s="31">
        <f t="shared" si="0"/>
        <v>31060000</v>
      </c>
      <c r="G12" s="31">
        <f t="shared" si="0"/>
        <v>31976340</v>
      </c>
      <c r="H12" s="31">
        <f t="shared" si="0"/>
        <v>8427</v>
      </c>
      <c r="I12" s="31">
        <f t="shared" si="0"/>
        <v>2685013</v>
      </c>
      <c r="J12" s="31">
        <f t="shared" si="0"/>
        <v>34669780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34669780</v>
      </c>
      <c r="X12" s="31">
        <f t="shared" si="0"/>
        <v>7765011</v>
      </c>
      <c r="Y12" s="31">
        <f t="shared" si="0"/>
        <v>26904769</v>
      </c>
      <c r="Z12" s="32">
        <f>+IF(X12&lt;&gt;0,+(Y12/X12)*100,0)</f>
        <v>346.48719750686763</v>
      </c>
      <c r="AA12" s="33">
        <f>SUM(AA6:AA11)</f>
        <v>31060000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4110387886</v>
      </c>
      <c r="D19" s="18"/>
      <c r="E19" s="19">
        <v>4169138754</v>
      </c>
      <c r="F19" s="20">
        <v>4169138754</v>
      </c>
      <c r="G19" s="20">
        <v>4167024051</v>
      </c>
      <c r="H19" s="20">
        <v>26090311</v>
      </c>
      <c r="I19" s="20">
        <v>35527391</v>
      </c>
      <c r="J19" s="20">
        <v>4228641753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4228641753</v>
      </c>
      <c r="X19" s="20">
        <v>1042284711</v>
      </c>
      <c r="Y19" s="20">
        <v>3186357042</v>
      </c>
      <c r="Z19" s="21">
        <v>305.70889204955438</v>
      </c>
      <c r="AA19" s="22">
        <v>4169138754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4110387886</v>
      </c>
      <c r="D24" s="29">
        <f>SUM(D15:D23)</f>
        <v>0</v>
      </c>
      <c r="E24" s="36">
        <f t="shared" si="1"/>
        <v>4169138754</v>
      </c>
      <c r="F24" s="37">
        <f t="shared" si="1"/>
        <v>4169138754</v>
      </c>
      <c r="G24" s="37">
        <f t="shared" si="1"/>
        <v>4167024051</v>
      </c>
      <c r="H24" s="37">
        <f t="shared" si="1"/>
        <v>26090311</v>
      </c>
      <c r="I24" s="37">
        <f t="shared" si="1"/>
        <v>35527391</v>
      </c>
      <c r="J24" s="37">
        <f t="shared" si="1"/>
        <v>4228641753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4228641753</v>
      </c>
      <c r="X24" s="37">
        <f t="shared" si="1"/>
        <v>1042284711</v>
      </c>
      <c r="Y24" s="37">
        <f t="shared" si="1"/>
        <v>3186357042</v>
      </c>
      <c r="Z24" s="38">
        <f>+IF(X24&lt;&gt;0,+(Y24/X24)*100,0)</f>
        <v>305.70889204955438</v>
      </c>
      <c r="AA24" s="39">
        <f>SUM(AA15:AA23)</f>
        <v>4169138754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4142916978</v>
      </c>
      <c r="D25" s="29">
        <f>+D12+D24</f>
        <v>0</v>
      </c>
      <c r="E25" s="30">
        <f t="shared" si="2"/>
        <v>4200198754</v>
      </c>
      <c r="F25" s="31">
        <f t="shared" si="2"/>
        <v>4200198754</v>
      </c>
      <c r="G25" s="31">
        <f t="shared" si="2"/>
        <v>4199000391</v>
      </c>
      <c r="H25" s="31">
        <f t="shared" si="2"/>
        <v>26098738</v>
      </c>
      <c r="I25" s="31">
        <f t="shared" si="2"/>
        <v>38212404</v>
      </c>
      <c r="J25" s="31">
        <f t="shared" si="2"/>
        <v>4263311533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4263311533</v>
      </c>
      <c r="X25" s="31">
        <f t="shared" si="2"/>
        <v>1050049722</v>
      </c>
      <c r="Y25" s="31">
        <f t="shared" si="2"/>
        <v>3213261811</v>
      </c>
      <c r="Z25" s="32">
        <f>+IF(X25&lt;&gt;0,+(Y25/X25)*100,0)</f>
        <v>306.01044347498049</v>
      </c>
      <c r="AA25" s="33">
        <f>+AA12+AA24</f>
        <v>4200198754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17653945</v>
      </c>
      <c r="D32" s="18"/>
      <c r="E32" s="19">
        <v>1523857</v>
      </c>
      <c r="F32" s="20">
        <v>1523857</v>
      </c>
      <c r="G32" s="20">
        <v>166495382</v>
      </c>
      <c r="H32" s="20">
        <v>-13522865</v>
      </c>
      <c r="I32" s="20">
        <v>51020799</v>
      </c>
      <c r="J32" s="20">
        <v>203993316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203993316</v>
      </c>
      <c r="X32" s="20">
        <v>380958</v>
      </c>
      <c r="Y32" s="20">
        <v>203612358</v>
      </c>
      <c r="Z32" s="21">
        <v>53447.455625029535</v>
      </c>
      <c r="AA32" s="22">
        <v>1523857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17653945</v>
      </c>
      <c r="D34" s="29">
        <f>SUM(D29:D33)</f>
        <v>0</v>
      </c>
      <c r="E34" s="30">
        <f t="shared" si="3"/>
        <v>1523857</v>
      </c>
      <c r="F34" s="31">
        <f t="shared" si="3"/>
        <v>1523857</v>
      </c>
      <c r="G34" s="31">
        <f t="shared" si="3"/>
        <v>166495382</v>
      </c>
      <c r="H34" s="31">
        <f t="shared" si="3"/>
        <v>-13522865</v>
      </c>
      <c r="I34" s="31">
        <f t="shared" si="3"/>
        <v>51020799</v>
      </c>
      <c r="J34" s="31">
        <f t="shared" si="3"/>
        <v>203993316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203993316</v>
      </c>
      <c r="X34" s="31">
        <f t="shared" si="3"/>
        <v>380958</v>
      </c>
      <c r="Y34" s="31">
        <f t="shared" si="3"/>
        <v>203612358</v>
      </c>
      <c r="Z34" s="32">
        <f>+IF(X34&lt;&gt;0,+(Y34/X34)*100,0)</f>
        <v>53447.455625029535</v>
      </c>
      <c r="AA34" s="33">
        <f>SUM(AA29:AA33)</f>
        <v>1523857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17653945</v>
      </c>
      <c r="D40" s="29">
        <f>+D34+D39</f>
        <v>0</v>
      </c>
      <c r="E40" s="30">
        <f t="shared" si="5"/>
        <v>1523857</v>
      </c>
      <c r="F40" s="31">
        <f t="shared" si="5"/>
        <v>1523857</v>
      </c>
      <c r="G40" s="31">
        <f t="shared" si="5"/>
        <v>166495382</v>
      </c>
      <c r="H40" s="31">
        <f t="shared" si="5"/>
        <v>-13522865</v>
      </c>
      <c r="I40" s="31">
        <f t="shared" si="5"/>
        <v>51020799</v>
      </c>
      <c r="J40" s="31">
        <f t="shared" si="5"/>
        <v>203993316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203993316</v>
      </c>
      <c r="X40" s="31">
        <f t="shared" si="5"/>
        <v>380958</v>
      </c>
      <c r="Y40" s="31">
        <f t="shared" si="5"/>
        <v>203612358</v>
      </c>
      <c r="Z40" s="32">
        <f>+IF(X40&lt;&gt;0,+(Y40/X40)*100,0)</f>
        <v>53447.455625029535</v>
      </c>
      <c r="AA40" s="33">
        <f>+AA34+AA39</f>
        <v>1523857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4125263033</v>
      </c>
      <c r="D42" s="43">
        <f>+D25-D40</f>
        <v>0</v>
      </c>
      <c r="E42" s="44">
        <f t="shared" si="6"/>
        <v>4198674897</v>
      </c>
      <c r="F42" s="45">
        <f t="shared" si="6"/>
        <v>4198674897</v>
      </c>
      <c r="G42" s="45">
        <f t="shared" si="6"/>
        <v>4032505009</v>
      </c>
      <c r="H42" s="45">
        <f t="shared" si="6"/>
        <v>39621603</v>
      </c>
      <c r="I42" s="45">
        <f t="shared" si="6"/>
        <v>-12808395</v>
      </c>
      <c r="J42" s="45">
        <f t="shared" si="6"/>
        <v>4059318217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4059318217</v>
      </c>
      <c r="X42" s="45">
        <f t="shared" si="6"/>
        <v>1049668764</v>
      </c>
      <c r="Y42" s="45">
        <f t="shared" si="6"/>
        <v>3009649453</v>
      </c>
      <c r="Z42" s="46">
        <f>+IF(X42&lt;&gt;0,+(Y42/X42)*100,0)</f>
        <v>286.72373192577919</v>
      </c>
      <c r="AA42" s="47">
        <f>+AA25-AA40</f>
        <v>4198674897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146667171</v>
      </c>
      <c r="D45" s="18"/>
      <c r="E45" s="19"/>
      <c r="F45" s="20"/>
      <c r="G45" s="20">
        <v>222437999</v>
      </c>
      <c r="H45" s="20">
        <v>37378191</v>
      </c>
      <c r="I45" s="20">
        <v>-37483077</v>
      </c>
      <c r="J45" s="20">
        <v>222333113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222333113</v>
      </c>
      <c r="X45" s="20"/>
      <c r="Y45" s="20">
        <v>222333113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146667171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222437999</v>
      </c>
      <c r="H48" s="53">
        <f t="shared" si="7"/>
        <v>37378191</v>
      </c>
      <c r="I48" s="53">
        <f t="shared" si="7"/>
        <v>-37483077</v>
      </c>
      <c r="J48" s="53">
        <f t="shared" si="7"/>
        <v>222333113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222333113</v>
      </c>
      <c r="X48" s="53">
        <f t="shared" si="7"/>
        <v>0</v>
      </c>
      <c r="Y48" s="53">
        <f t="shared" si="7"/>
        <v>222333113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1573699</v>
      </c>
      <c r="D19" s="18"/>
      <c r="E19" s="19"/>
      <c r="F19" s="20"/>
      <c r="G19" s="20">
        <v>60079</v>
      </c>
      <c r="H19" s="20">
        <v>-642</v>
      </c>
      <c r="I19" s="20">
        <v>-642</v>
      </c>
      <c r="J19" s="20">
        <v>58795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58795</v>
      </c>
      <c r="X19" s="20"/>
      <c r="Y19" s="20">
        <v>58795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1573699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60079</v>
      </c>
      <c r="H24" s="37">
        <f t="shared" si="1"/>
        <v>-642</v>
      </c>
      <c r="I24" s="37">
        <f t="shared" si="1"/>
        <v>-642</v>
      </c>
      <c r="J24" s="37">
        <f t="shared" si="1"/>
        <v>58795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58795</v>
      </c>
      <c r="X24" s="37">
        <f t="shared" si="1"/>
        <v>0</v>
      </c>
      <c r="Y24" s="37">
        <f t="shared" si="1"/>
        <v>58795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1573699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60079</v>
      </c>
      <c r="H25" s="31">
        <f t="shared" si="2"/>
        <v>-642</v>
      </c>
      <c r="I25" s="31">
        <f t="shared" si="2"/>
        <v>-642</v>
      </c>
      <c r="J25" s="31">
        <f t="shared" si="2"/>
        <v>58795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58795</v>
      </c>
      <c r="X25" s="31">
        <f t="shared" si="2"/>
        <v>0</v>
      </c>
      <c r="Y25" s="31">
        <f t="shared" si="2"/>
        <v>58795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1573699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60079</v>
      </c>
      <c r="H42" s="45">
        <f t="shared" si="6"/>
        <v>-642</v>
      </c>
      <c r="I42" s="45">
        <f t="shared" si="6"/>
        <v>-642</v>
      </c>
      <c r="J42" s="45">
        <f t="shared" si="6"/>
        <v>58795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58795</v>
      </c>
      <c r="X42" s="45">
        <f t="shared" si="6"/>
        <v>0</v>
      </c>
      <c r="Y42" s="45">
        <f t="shared" si="6"/>
        <v>58795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10944172</v>
      </c>
      <c r="D19" s="18"/>
      <c r="E19" s="19">
        <v>16604225</v>
      </c>
      <c r="F19" s="20">
        <v>16604225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4151055</v>
      </c>
      <c r="Y19" s="20">
        <v>-4151055</v>
      </c>
      <c r="Z19" s="21">
        <v>-100</v>
      </c>
      <c r="AA19" s="22">
        <v>16604225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10944172</v>
      </c>
      <c r="D24" s="29">
        <f>SUM(D15:D23)</f>
        <v>0</v>
      </c>
      <c r="E24" s="36">
        <f t="shared" si="1"/>
        <v>16604225</v>
      </c>
      <c r="F24" s="37">
        <f t="shared" si="1"/>
        <v>16604225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4151055</v>
      </c>
      <c r="Y24" s="37">
        <f t="shared" si="1"/>
        <v>-4151055</v>
      </c>
      <c r="Z24" s="38">
        <f>+IF(X24&lt;&gt;0,+(Y24/X24)*100,0)</f>
        <v>-100</v>
      </c>
      <c r="AA24" s="39">
        <f>SUM(AA15:AA23)</f>
        <v>16604225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10944172</v>
      </c>
      <c r="D25" s="29">
        <f>+D12+D24</f>
        <v>0</v>
      </c>
      <c r="E25" s="30">
        <f t="shared" si="2"/>
        <v>16604225</v>
      </c>
      <c r="F25" s="31">
        <f t="shared" si="2"/>
        <v>16604225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4151055</v>
      </c>
      <c r="Y25" s="31">
        <f t="shared" si="2"/>
        <v>-4151055</v>
      </c>
      <c r="Z25" s="32">
        <f>+IF(X25&lt;&gt;0,+(Y25/X25)*100,0)</f>
        <v>-100</v>
      </c>
      <c r="AA25" s="33">
        <f>+AA12+AA24</f>
        <v>16604225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10944172</v>
      </c>
      <c r="D42" s="43">
        <f>+D25-D40</f>
        <v>0</v>
      </c>
      <c r="E42" s="44">
        <f t="shared" si="6"/>
        <v>16604225</v>
      </c>
      <c r="F42" s="45">
        <f t="shared" si="6"/>
        <v>16604225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4151055</v>
      </c>
      <c r="Y42" s="45">
        <f t="shared" si="6"/>
        <v>-4151055</v>
      </c>
      <c r="Z42" s="46">
        <f>+IF(X42&lt;&gt;0,+(Y42/X42)*100,0)</f>
        <v>-100</v>
      </c>
      <c r="AA42" s="47">
        <f>+AA25-AA40</f>
        <v>16604225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500000</v>
      </c>
      <c r="F19" s="20">
        <v>500000</v>
      </c>
      <c r="G19" s="20"/>
      <c r="H19" s="20"/>
      <c r="I19" s="20">
        <v>715848</v>
      </c>
      <c r="J19" s="20">
        <v>715848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715848</v>
      </c>
      <c r="X19" s="20">
        <v>125001</v>
      </c>
      <c r="Y19" s="20">
        <v>590847</v>
      </c>
      <c r="Z19" s="21">
        <v>472.67381860945113</v>
      </c>
      <c r="AA19" s="22">
        <v>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500000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715848</v>
      </c>
      <c r="J24" s="37">
        <f t="shared" si="1"/>
        <v>715848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715848</v>
      </c>
      <c r="X24" s="37">
        <f t="shared" si="1"/>
        <v>125001</v>
      </c>
      <c r="Y24" s="37">
        <f t="shared" si="1"/>
        <v>590847</v>
      </c>
      <c r="Z24" s="38">
        <f>+IF(X24&lt;&gt;0,+(Y24/X24)*100,0)</f>
        <v>472.67381860945113</v>
      </c>
      <c r="AA24" s="39">
        <f>SUM(AA15:AA23)</f>
        <v>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500000</v>
      </c>
      <c r="F25" s="31">
        <f t="shared" si="2"/>
        <v>500000</v>
      </c>
      <c r="G25" s="31">
        <f t="shared" si="2"/>
        <v>0</v>
      </c>
      <c r="H25" s="31">
        <f t="shared" si="2"/>
        <v>0</v>
      </c>
      <c r="I25" s="31">
        <f t="shared" si="2"/>
        <v>715848</v>
      </c>
      <c r="J25" s="31">
        <f t="shared" si="2"/>
        <v>715848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715848</v>
      </c>
      <c r="X25" s="31">
        <f t="shared" si="2"/>
        <v>125001</v>
      </c>
      <c r="Y25" s="31">
        <f t="shared" si="2"/>
        <v>590847</v>
      </c>
      <c r="Z25" s="32">
        <f>+IF(X25&lt;&gt;0,+(Y25/X25)*100,0)</f>
        <v>472.67381860945113</v>
      </c>
      <c r="AA25" s="33">
        <f>+AA12+AA24</f>
        <v>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500000</v>
      </c>
      <c r="F42" s="45">
        <f t="shared" si="6"/>
        <v>500000</v>
      </c>
      <c r="G42" s="45">
        <f t="shared" si="6"/>
        <v>0</v>
      </c>
      <c r="H42" s="45">
        <f t="shared" si="6"/>
        <v>0</v>
      </c>
      <c r="I42" s="45">
        <f t="shared" si="6"/>
        <v>715848</v>
      </c>
      <c r="J42" s="45">
        <f t="shared" si="6"/>
        <v>715848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715848</v>
      </c>
      <c r="X42" s="45">
        <f t="shared" si="6"/>
        <v>125001</v>
      </c>
      <c r="Y42" s="45">
        <f t="shared" si="6"/>
        <v>590847</v>
      </c>
      <c r="Z42" s="46">
        <f>+IF(X42&lt;&gt;0,+(Y42/X42)*100,0)</f>
        <v>472.67381860945113</v>
      </c>
      <c r="AA42" s="47">
        <f>+AA25-AA40</f>
        <v>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-38419280</v>
      </c>
      <c r="F6" s="20">
        <v>-38419280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-9604821</v>
      </c>
      <c r="Y6" s="20">
        <v>9604821</v>
      </c>
      <c r="Z6" s="21">
        <v>-100</v>
      </c>
      <c r="AA6" s="22">
        <v>-38419280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-103852500</v>
      </c>
      <c r="D8" s="18"/>
      <c r="E8" s="19">
        <v>113970472</v>
      </c>
      <c r="F8" s="20">
        <v>113970472</v>
      </c>
      <c r="G8" s="20">
        <v>-1739489</v>
      </c>
      <c r="H8" s="20">
        <v>-901013</v>
      </c>
      <c r="I8" s="20">
        <v>-951411</v>
      </c>
      <c r="J8" s="20">
        <v>-3591913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-3591913</v>
      </c>
      <c r="X8" s="20">
        <v>28492617</v>
      </c>
      <c r="Y8" s="20">
        <v>-32084530</v>
      </c>
      <c r="Z8" s="21">
        <v>-112.60646924780548</v>
      </c>
      <c r="AA8" s="22">
        <v>113970472</v>
      </c>
    </row>
    <row r="9" spans="1:27" ht="13.5" x14ac:dyDescent="0.25">
      <c r="A9" s="23" t="s">
        <v>37</v>
      </c>
      <c r="B9" s="17" t="s">
        <v>32</v>
      </c>
      <c r="C9" s="18">
        <v>4992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107422788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3575280</v>
      </c>
      <c r="D12" s="29">
        <f>SUM(D6:D11)</f>
        <v>0</v>
      </c>
      <c r="E12" s="30">
        <f t="shared" si="0"/>
        <v>75551192</v>
      </c>
      <c r="F12" s="31">
        <f t="shared" si="0"/>
        <v>75551192</v>
      </c>
      <c r="G12" s="31">
        <f t="shared" si="0"/>
        <v>-1739489</v>
      </c>
      <c r="H12" s="31">
        <f t="shared" si="0"/>
        <v>-901013</v>
      </c>
      <c r="I12" s="31">
        <f t="shared" si="0"/>
        <v>-951411</v>
      </c>
      <c r="J12" s="31">
        <f t="shared" si="0"/>
        <v>-3591913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-3591913</v>
      </c>
      <c r="X12" s="31">
        <f t="shared" si="0"/>
        <v>18887796</v>
      </c>
      <c r="Y12" s="31">
        <f t="shared" si="0"/>
        <v>-22479709</v>
      </c>
      <c r="Z12" s="32">
        <f>+IF(X12&lt;&gt;0,+(Y12/X12)*100,0)</f>
        <v>-119.01711030762934</v>
      </c>
      <c r="AA12" s="33">
        <f>SUM(AA6:AA11)</f>
        <v>75551192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1830603343</v>
      </c>
      <c r="D19" s="18"/>
      <c r="E19" s="19">
        <v>180177084</v>
      </c>
      <c r="F19" s="20">
        <v>180177084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45044271</v>
      </c>
      <c r="Y19" s="20">
        <v>-45044271</v>
      </c>
      <c r="Z19" s="21">
        <v>-100</v>
      </c>
      <c r="AA19" s="22">
        <v>180177084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1830603343</v>
      </c>
      <c r="D24" s="29">
        <f>SUM(D15:D23)</f>
        <v>0</v>
      </c>
      <c r="E24" s="36">
        <f t="shared" si="1"/>
        <v>180177084</v>
      </c>
      <c r="F24" s="37">
        <f t="shared" si="1"/>
        <v>180177084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45044271</v>
      </c>
      <c r="Y24" s="37">
        <f t="shared" si="1"/>
        <v>-45044271</v>
      </c>
      <c r="Z24" s="38">
        <f>+IF(X24&lt;&gt;0,+(Y24/X24)*100,0)</f>
        <v>-100</v>
      </c>
      <c r="AA24" s="39">
        <f>SUM(AA15:AA23)</f>
        <v>180177084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1834178623</v>
      </c>
      <c r="D25" s="29">
        <f>+D12+D24</f>
        <v>0</v>
      </c>
      <c r="E25" s="30">
        <f t="shared" si="2"/>
        <v>255728276</v>
      </c>
      <c r="F25" s="31">
        <f t="shared" si="2"/>
        <v>255728276</v>
      </c>
      <c r="G25" s="31">
        <f t="shared" si="2"/>
        <v>-1739489</v>
      </c>
      <c r="H25" s="31">
        <f t="shared" si="2"/>
        <v>-901013</v>
      </c>
      <c r="I25" s="31">
        <f t="shared" si="2"/>
        <v>-951411</v>
      </c>
      <c r="J25" s="31">
        <f t="shared" si="2"/>
        <v>-3591913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-3591913</v>
      </c>
      <c r="X25" s="31">
        <f t="shared" si="2"/>
        <v>63932067</v>
      </c>
      <c r="Y25" s="31">
        <f t="shared" si="2"/>
        <v>-67523980</v>
      </c>
      <c r="Z25" s="32">
        <f>+IF(X25&lt;&gt;0,+(Y25/X25)*100,0)</f>
        <v>-105.61832765394557</v>
      </c>
      <c r="AA25" s="33">
        <f>+AA12+AA24</f>
        <v>255728276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18830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44969289</v>
      </c>
      <c r="D32" s="18"/>
      <c r="E32" s="19"/>
      <c r="F32" s="20"/>
      <c r="G32" s="20">
        <v>1877000</v>
      </c>
      <c r="H32" s="20"/>
      <c r="I32" s="20"/>
      <c r="J32" s="20">
        <v>1877000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1877000</v>
      </c>
      <c r="X32" s="20"/>
      <c r="Y32" s="20">
        <v>1877000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44988119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1877000</v>
      </c>
      <c r="H34" s="31">
        <f t="shared" si="3"/>
        <v>0</v>
      </c>
      <c r="I34" s="31">
        <f t="shared" si="3"/>
        <v>0</v>
      </c>
      <c r="J34" s="31">
        <f t="shared" si="3"/>
        <v>1877000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1877000</v>
      </c>
      <c r="X34" s="31">
        <f t="shared" si="3"/>
        <v>0</v>
      </c>
      <c r="Y34" s="31">
        <f t="shared" si="3"/>
        <v>1877000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44988119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1877000</v>
      </c>
      <c r="H40" s="31">
        <f t="shared" si="5"/>
        <v>0</v>
      </c>
      <c r="I40" s="31">
        <f t="shared" si="5"/>
        <v>0</v>
      </c>
      <c r="J40" s="31">
        <f t="shared" si="5"/>
        <v>1877000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1877000</v>
      </c>
      <c r="X40" s="31">
        <f t="shared" si="5"/>
        <v>0</v>
      </c>
      <c r="Y40" s="31">
        <f t="shared" si="5"/>
        <v>1877000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1789190504</v>
      </c>
      <c r="D42" s="43">
        <f>+D25-D40</f>
        <v>0</v>
      </c>
      <c r="E42" s="44">
        <f t="shared" si="6"/>
        <v>255728276</v>
      </c>
      <c r="F42" s="45">
        <f t="shared" si="6"/>
        <v>255728276</v>
      </c>
      <c r="G42" s="45">
        <f t="shared" si="6"/>
        <v>-3616489</v>
      </c>
      <c r="H42" s="45">
        <f t="shared" si="6"/>
        <v>-901013</v>
      </c>
      <c r="I42" s="45">
        <f t="shared" si="6"/>
        <v>-951411</v>
      </c>
      <c r="J42" s="45">
        <f t="shared" si="6"/>
        <v>-5468913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-5468913</v>
      </c>
      <c r="X42" s="45">
        <f t="shared" si="6"/>
        <v>63932067</v>
      </c>
      <c r="Y42" s="45">
        <f t="shared" si="6"/>
        <v>-69400980</v>
      </c>
      <c r="Z42" s="46">
        <f>+IF(X42&lt;&gt;0,+(Y42/X42)*100,0)</f>
        <v>-108.55425650479906</v>
      </c>
      <c r="AA42" s="47">
        <f>+AA25-AA40</f>
        <v>255728276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2303353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2303353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2303353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2303353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184865894</v>
      </c>
      <c r="D6" s="18"/>
      <c r="E6" s="19">
        <v>434788699</v>
      </c>
      <c r="F6" s="20">
        <v>434788699</v>
      </c>
      <c r="G6" s="20">
        <v>60691810</v>
      </c>
      <c r="H6" s="20">
        <v>15012792</v>
      </c>
      <c r="I6" s="20">
        <v>10837</v>
      </c>
      <c r="J6" s="20">
        <v>75715439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75715439</v>
      </c>
      <c r="X6" s="20">
        <v>163359177</v>
      </c>
      <c r="Y6" s="20">
        <v>-87643738</v>
      </c>
      <c r="Z6" s="21">
        <v>-53.650942426087269</v>
      </c>
      <c r="AA6" s="22">
        <v>434788699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-92762336</v>
      </c>
      <c r="D8" s="18"/>
      <c r="E8" s="19">
        <v>-330603007</v>
      </c>
      <c r="F8" s="20">
        <v>-330603007</v>
      </c>
      <c r="G8" s="20">
        <v>-8925000</v>
      </c>
      <c r="H8" s="20">
        <v>48013070</v>
      </c>
      <c r="I8" s="20">
        <v>-18570341</v>
      </c>
      <c r="J8" s="20">
        <v>20517729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20517729</v>
      </c>
      <c r="X8" s="20">
        <v>-142840177</v>
      </c>
      <c r="Y8" s="20">
        <v>163357906</v>
      </c>
      <c r="Z8" s="21">
        <v>-114.36411619680365</v>
      </c>
      <c r="AA8" s="22">
        <v>-330603007</v>
      </c>
    </row>
    <row r="9" spans="1:27" ht="13.5" x14ac:dyDescent="0.25">
      <c r="A9" s="23" t="s">
        <v>37</v>
      </c>
      <c r="B9" s="17" t="s">
        <v>32</v>
      </c>
      <c r="C9" s="18">
        <v>54427578</v>
      </c>
      <c r="D9" s="18"/>
      <c r="E9" s="19">
        <v>-12825079</v>
      </c>
      <c r="F9" s="20">
        <v>-12825079</v>
      </c>
      <c r="G9" s="20">
        <v>3559323</v>
      </c>
      <c r="H9" s="20">
        <v>4212769</v>
      </c>
      <c r="I9" s="20">
        <v>5248945</v>
      </c>
      <c r="J9" s="20">
        <v>13021037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13021037</v>
      </c>
      <c r="X9" s="20">
        <v>52737940</v>
      </c>
      <c r="Y9" s="20">
        <v>-39716903</v>
      </c>
      <c r="Z9" s="21">
        <v>-75.309924885196494</v>
      </c>
      <c r="AA9" s="22">
        <v>-12825079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941630</v>
      </c>
      <c r="D11" s="18"/>
      <c r="E11" s="19">
        <v>-26188500</v>
      </c>
      <c r="F11" s="20">
        <v>-26188500</v>
      </c>
      <c r="G11" s="20">
        <v>2210186</v>
      </c>
      <c r="H11" s="20">
        <v>-2745195</v>
      </c>
      <c r="I11" s="20">
        <v>57775</v>
      </c>
      <c r="J11" s="20">
        <v>-477234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-477234</v>
      </c>
      <c r="X11" s="20">
        <v>-7216800</v>
      </c>
      <c r="Y11" s="20">
        <v>6739566</v>
      </c>
      <c r="Z11" s="21">
        <v>-93.387179913535093</v>
      </c>
      <c r="AA11" s="22">
        <v>-26188500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147472766</v>
      </c>
      <c r="D12" s="29">
        <f>SUM(D6:D11)</f>
        <v>0</v>
      </c>
      <c r="E12" s="30">
        <f t="shared" si="0"/>
        <v>65172113</v>
      </c>
      <c r="F12" s="31">
        <f t="shared" si="0"/>
        <v>65172113</v>
      </c>
      <c r="G12" s="31">
        <f t="shared" si="0"/>
        <v>57536319</v>
      </c>
      <c r="H12" s="31">
        <f t="shared" si="0"/>
        <v>64493436</v>
      </c>
      <c r="I12" s="31">
        <f t="shared" si="0"/>
        <v>-13252784</v>
      </c>
      <c r="J12" s="31">
        <f t="shared" si="0"/>
        <v>108776971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108776971</v>
      </c>
      <c r="X12" s="31">
        <f t="shared" si="0"/>
        <v>66040140</v>
      </c>
      <c r="Y12" s="31">
        <f t="shared" si="0"/>
        <v>42736831</v>
      </c>
      <c r="Z12" s="32">
        <f>+IF(X12&lt;&gt;0,+(Y12/X12)*100,0)</f>
        <v>64.713416718983325</v>
      </c>
      <c r="AA12" s="33">
        <f>SUM(AA6:AA11)</f>
        <v>65172113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-4488530</v>
      </c>
      <c r="Y16" s="24">
        <v>4488530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1357979470</v>
      </c>
      <c r="D19" s="18"/>
      <c r="E19" s="19">
        <v>1535898524</v>
      </c>
      <c r="F19" s="20">
        <v>1535898524</v>
      </c>
      <c r="G19" s="20">
        <v>-7356237</v>
      </c>
      <c r="H19" s="20">
        <v>2850133</v>
      </c>
      <c r="I19" s="20">
        <v>9040293</v>
      </c>
      <c r="J19" s="20">
        <v>4534189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4534189</v>
      </c>
      <c r="X19" s="20">
        <v>1368391724</v>
      </c>
      <c r="Y19" s="20">
        <v>-1363857535</v>
      </c>
      <c r="Z19" s="21">
        <v>-99.668648317548588</v>
      </c>
      <c r="AA19" s="22">
        <v>1535898524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904448</v>
      </c>
      <c r="D22" s="18"/>
      <c r="E22" s="19">
        <v>658048</v>
      </c>
      <c r="F22" s="20">
        <v>658048</v>
      </c>
      <c r="G22" s="20">
        <v>-21333</v>
      </c>
      <c r="H22" s="20">
        <v>-21333</v>
      </c>
      <c r="I22" s="20">
        <v>-20645</v>
      </c>
      <c r="J22" s="20">
        <v>-63311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-63311</v>
      </c>
      <c r="X22" s="20">
        <v>842948</v>
      </c>
      <c r="Y22" s="20">
        <v>-906259</v>
      </c>
      <c r="Z22" s="21">
        <v>-107.51066495204924</v>
      </c>
      <c r="AA22" s="22">
        <v>658048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1358883918</v>
      </c>
      <c r="D24" s="29">
        <f>SUM(D15:D23)</f>
        <v>0</v>
      </c>
      <c r="E24" s="36">
        <f t="shared" si="1"/>
        <v>1533284022</v>
      </c>
      <c r="F24" s="37">
        <f t="shared" si="1"/>
        <v>1533284022</v>
      </c>
      <c r="G24" s="37">
        <f t="shared" si="1"/>
        <v>-7377570</v>
      </c>
      <c r="H24" s="37">
        <f t="shared" si="1"/>
        <v>2828800</v>
      </c>
      <c r="I24" s="37">
        <f t="shared" si="1"/>
        <v>9019648</v>
      </c>
      <c r="J24" s="37">
        <f t="shared" si="1"/>
        <v>4470878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4470878</v>
      </c>
      <c r="X24" s="37">
        <f t="shared" si="1"/>
        <v>1364746142</v>
      </c>
      <c r="Y24" s="37">
        <f t="shared" si="1"/>
        <v>-1360275264</v>
      </c>
      <c r="Z24" s="38">
        <f>+IF(X24&lt;&gt;0,+(Y24/X24)*100,0)</f>
        <v>-99.672402224676887</v>
      </c>
      <c r="AA24" s="39">
        <f>SUM(AA15:AA23)</f>
        <v>1533284022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1506356684</v>
      </c>
      <c r="D25" s="29">
        <f>+D12+D24</f>
        <v>0</v>
      </c>
      <c r="E25" s="30">
        <f t="shared" si="2"/>
        <v>1598456135</v>
      </c>
      <c r="F25" s="31">
        <f t="shared" si="2"/>
        <v>1598456135</v>
      </c>
      <c r="G25" s="31">
        <f t="shared" si="2"/>
        <v>50158749</v>
      </c>
      <c r="H25" s="31">
        <f t="shared" si="2"/>
        <v>67322236</v>
      </c>
      <c r="I25" s="31">
        <f t="shared" si="2"/>
        <v>-4233136</v>
      </c>
      <c r="J25" s="31">
        <f t="shared" si="2"/>
        <v>113247849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113247849</v>
      </c>
      <c r="X25" s="31">
        <f t="shared" si="2"/>
        <v>1430786282</v>
      </c>
      <c r="Y25" s="31">
        <f t="shared" si="2"/>
        <v>-1317538433</v>
      </c>
      <c r="Z25" s="32">
        <f>+IF(X25&lt;&gt;0,+(Y25/X25)*100,0)</f>
        <v>-92.084922086218327</v>
      </c>
      <c r="AA25" s="33">
        <f>+AA12+AA24</f>
        <v>1598456135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64032123</v>
      </c>
      <c r="D32" s="18"/>
      <c r="E32" s="19">
        <v>602695451</v>
      </c>
      <c r="F32" s="20">
        <v>602695451</v>
      </c>
      <c r="G32" s="20">
        <v>-28899822</v>
      </c>
      <c r="H32" s="20">
        <v>13802004</v>
      </c>
      <c r="I32" s="20">
        <v>-1957487</v>
      </c>
      <c r="J32" s="20">
        <v>-17055305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-17055305</v>
      </c>
      <c r="X32" s="20">
        <v>629872306</v>
      </c>
      <c r="Y32" s="20">
        <v>-646927611</v>
      </c>
      <c r="Z32" s="21">
        <v>-102.70774009867327</v>
      </c>
      <c r="AA32" s="22">
        <v>602695451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64032123</v>
      </c>
      <c r="D34" s="29">
        <f>SUM(D29:D33)</f>
        <v>0</v>
      </c>
      <c r="E34" s="30">
        <f t="shared" si="3"/>
        <v>602695451</v>
      </c>
      <c r="F34" s="31">
        <f t="shared" si="3"/>
        <v>602695451</v>
      </c>
      <c r="G34" s="31">
        <f t="shared" si="3"/>
        <v>-28899822</v>
      </c>
      <c r="H34" s="31">
        <f t="shared" si="3"/>
        <v>13802004</v>
      </c>
      <c r="I34" s="31">
        <f t="shared" si="3"/>
        <v>-1957487</v>
      </c>
      <c r="J34" s="31">
        <f t="shared" si="3"/>
        <v>-17055305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-17055305</v>
      </c>
      <c r="X34" s="31">
        <f t="shared" si="3"/>
        <v>629872306</v>
      </c>
      <c r="Y34" s="31">
        <f t="shared" si="3"/>
        <v>-646927611</v>
      </c>
      <c r="Z34" s="32">
        <f>+IF(X34&lt;&gt;0,+(Y34/X34)*100,0)</f>
        <v>-102.70774009867327</v>
      </c>
      <c r="AA34" s="33">
        <f>SUM(AA29:AA33)</f>
        <v>602695451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64032123</v>
      </c>
      <c r="D40" s="29">
        <f>+D34+D39</f>
        <v>0</v>
      </c>
      <c r="E40" s="30">
        <f t="shared" si="5"/>
        <v>602695937</v>
      </c>
      <c r="F40" s="31">
        <f t="shared" si="5"/>
        <v>602695937</v>
      </c>
      <c r="G40" s="31">
        <f t="shared" si="5"/>
        <v>-28899822</v>
      </c>
      <c r="H40" s="31">
        <f t="shared" si="5"/>
        <v>13802004</v>
      </c>
      <c r="I40" s="31">
        <f t="shared" si="5"/>
        <v>-1957487</v>
      </c>
      <c r="J40" s="31">
        <f t="shared" si="5"/>
        <v>-17055305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-17055305</v>
      </c>
      <c r="X40" s="31">
        <f t="shared" si="5"/>
        <v>629872306</v>
      </c>
      <c r="Y40" s="31">
        <f t="shared" si="5"/>
        <v>-646927611</v>
      </c>
      <c r="Z40" s="32">
        <f>+IF(X40&lt;&gt;0,+(Y40/X40)*100,0)</f>
        <v>-102.70774009867327</v>
      </c>
      <c r="AA40" s="33">
        <f>+AA34+AA39</f>
        <v>602695937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1442324561</v>
      </c>
      <c r="D42" s="43">
        <f>+D25-D40</f>
        <v>0</v>
      </c>
      <c r="E42" s="44">
        <f t="shared" si="6"/>
        <v>995760198</v>
      </c>
      <c r="F42" s="45">
        <f t="shared" si="6"/>
        <v>995760198</v>
      </c>
      <c r="G42" s="45">
        <f t="shared" si="6"/>
        <v>79058571</v>
      </c>
      <c r="H42" s="45">
        <f t="shared" si="6"/>
        <v>53520232</v>
      </c>
      <c r="I42" s="45">
        <f t="shared" si="6"/>
        <v>-2275649</v>
      </c>
      <c r="J42" s="45">
        <f t="shared" si="6"/>
        <v>130303154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130303154</v>
      </c>
      <c r="X42" s="45">
        <f t="shared" si="6"/>
        <v>800913976</v>
      </c>
      <c r="Y42" s="45">
        <f t="shared" si="6"/>
        <v>-670610822</v>
      </c>
      <c r="Z42" s="46">
        <f>+IF(X42&lt;&gt;0,+(Y42/X42)*100,0)</f>
        <v>-83.730692945230871</v>
      </c>
      <c r="AA42" s="47">
        <f>+AA25-AA40</f>
        <v>995760198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104013882</v>
      </c>
      <c r="D45" s="18"/>
      <c r="E45" s="19">
        <v>273711365</v>
      </c>
      <c r="F45" s="20">
        <v>273711365</v>
      </c>
      <c r="G45" s="20">
        <v>-35692158</v>
      </c>
      <c r="H45" s="20">
        <v>-2739469</v>
      </c>
      <c r="I45" s="20">
        <v>-3303960</v>
      </c>
      <c r="J45" s="20">
        <v>-41735587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-41735587</v>
      </c>
      <c r="X45" s="20">
        <v>273711365</v>
      </c>
      <c r="Y45" s="20">
        <v>-315446952</v>
      </c>
      <c r="Z45" s="48">
        <v>-115.24802852084713</v>
      </c>
      <c r="AA45" s="22">
        <v>273711365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104013882</v>
      </c>
      <c r="D48" s="51">
        <f>SUM(D45:D47)</f>
        <v>0</v>
      </c>
      <c r="E48" s="52">
        <f t="shared" si="7"/>
        <v>273711365</v>
      </c>
      <c r="F48" s="53">
        <f t="shared" si="7"/>
        <v>273711365</v>
      </c>
      <c r="G48" s="53">
        <f t="shared" si="7"/>
        <v>-35692158</v>
      </c>
      <c r="H48" s="53">
        <f t="shared" si="7"/>
        <v>-2739469</v>
      </c>
      <c r="I48" s="53">
        <f t="shared" si="7"/>
        <v>-3303960</v>
      </c>
      <c r="J48" s="53">
        <f t="shared" si="7"/>
        <v>-41735587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-41735587</v>
      </c>
      <c r="X48" s="53">
        <f t="shared" si="7"/>
        <v>273711365</v>
      </c>
      <c r="Y48" s="53">
        <f t="shared" si="7"/>
        <v>-315446952</v>
      </c>
      <c r="Z48" s="54">
        <f>+IF(X48&lt;&gt;0,+(Y48/X48)*100,0)</f>
        <v>-115.24802852084713</v>
      </c>
      <c r="AA48" s="55">
        <f>SUM(AA45:AA47)</f>
        <v>273711365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1190929</v>
      </c>
      <c r="D19" s="18"/>
      <c r="E19" s="19">
        <v>1389417</v>
      </c>
      <c r="F19" s="20">
        <v>1389417</v>
      </c>
      <c r="G19" s="20"/>
      <c r="H19" s="20"/>
      <c r="I19" s="20">
        <v>-49622</v>
      </c>
      <c r="J19" s="20">
        <v>-49622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-49622</v>
      </c>
      <c r="X19" s="20">
        <v>347355</v>
      </c>
      <c r="Y19" s="20">
        <v>-396977</v>
      </c>
      <c r="Z19" s="21">
        <v>-114.28567315858416</v>
      </c>
      <c r="AA19" s="22">
        <v>1389417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1190929</v>
      </c>
      <c r="D24" s="29">
        <f>SUM(D15:D23)</f>
        <v>0</v>
      </c>
      <c r="E24" s="36">
        <f t="shared" si="1"/>
        <v>1389417</v>
      </c>
      <c r="F24" s="37">
        <f t="shared" si="1"/>
        <v>1389417</v>
      </c>
      <c r="G24" s="37">
        <f t="shared" si="1"/>
        <v>0</v>
      </c>
      <c r="H24" s="37">
        <f t="shared" si="1"/>
        <v>0</v>
      </c>
      <c r="I24" s="37">
        <f t="shared" si="1"/>
        <v>-49622</v>
      </c>
      <c r="J24" s="37">
        <f t="shared" si="1"/>
        <v>-49622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-49622</v>
      </c>
      <c r="X24" s="37">
        <f t="shared" si="1"/>
        <v>347355</v>
      </c>
      <c r="Y24" s="37">
        <f t="shared" si="1"/>
        <v>-396977</v>
      </c>
      <c r="Z24" s="38">
        <f>+IF(X24&lt;&gt;0,+(Y24/X24)*100,0)</f>
        <v>-114.28567315858416</v>
      </c>
      <c r="AA24" s="39">
        <f>SUM(AA15:AA23)</f>
        <v>1389417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1190929</v>
      </c>
      <c r="D25" s="29">
        <f>+D12+D24</f>
        <v>0</v>
      </c>
      <c r="E25" s="30">
        <f t="shared" si="2"/>
        <v>1389417</v>
      </c>
      <c r="F25" s="31">
        <f t="shared" si="2"/>
        <v>1389417</v>
      </c>
      <c r="G25" s="31">
        <f t="shared" si="2"/>
        <v>0</v>
      </c>
      <c r="H25" s="31">
        <f t="shared" si="2"/>
        <v>0</v>
      </c>
      <c r="I25" s="31">
        <f t="shared" si="2"/>
        <v>-49622</v>
      </c>
      <c r="J25" s="31">
        <f t="shared" si="2"/>
        <v>-49622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-49622</v>
      </c>
      <c r="X25" s="31">
        <f t="shared" si="2"/>
        <v>347355</v>
      </c>
      <c r="Y25" s="31">
        <f t="shared" si="2"/>
        <v>-396977</v>
      </c>
      <c r="Z25" s="32">
        <f>+IF(X25&lt;&gt;0,+(Y25/X25)*100,0)</f>
        <v>-114.28567315858416</v>
      </c>
      <c r="AA25" s="33">
        <f>+AA12+AA24</f>
        <v>1389417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1190929</v>
      </c>
      <c r="D42" s="43">
        <f>+D25-D40</f>
        <v>0</v>
      </c>
      <c r="E42" s="44">
        <f t="shared" si="6"/>
        <v>1389417</v>
      </c>
      <c r="F42" s="45">
        <f t="shared" si="6"/>
        <v>1389417</v>
      </c>
      <c r="G42" s="45">
        <f t="shared" si="6"/>
        <v>0</v>
      </c>
      <c r="H42" s="45">
        <f t="shared" si="6"/>
        <v>0</v>
      </c>
      <c r="I42" s="45">
        <f t="shared" si="6"/>
        <v>-49622</v>
      </c>
      <c r="J42" s="45">
        <f t="shared" si="6"/>
        <v>-49622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-49622</v>
      </c>
      <c r="X42" s="45">
        <f t="shared" si="6"/>
        <v>347355</v>
      </c>
      <c r="Y42" s="45">
        <f t="shared" si="6"/>
        <v>-396977</v>
      </c>
      <c r="Z42" s="46">
        <f>+IF(X42&lt;&gt;0,+(Y42/X42)*100,0)</f>
        <v>-114.28567315858416</v>
      </c>
      <c r="AA42" s="47">
        <f>+AA25-AA40</f>
        <v>1389417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33161502</v>
      </c>
      <c r="D8" s="18"/>
      <c r="E8" s="19">
        <v>39907986</v>
      </c>
      <c r="F8" s="20">
        <v>39907986</v>
      </c>
      <c r="G8" s="20">
        <v>3340385</v>
      </c>
      <c r="H8" s="20">
        <v>32274104</v>
      </c>
      <c r="I8" s="20">
        <v>238431</v>
      </c>
      <c r="J8" s="20">
        <v>35852920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35852920</v>
      </c>
      <c r="X8" s="20">
        <v>34332148</v>
      </c>
      <c r="Y8" s="20">
        <v>1520772</v>
      </c>
      <c r="Z8" s="21">
        <v>4.4295859379378193</v>
      </c>
      <c r="AA8" s="22">
        <v>39907986</v>
      </c>
    </row>
    <row r="9" spans="1:27" ht="13.5" x14ac:dyDescent="0.25">
      <c r="A9" s="23" t="s">
        <v>37</v>
      </c>
      <c r="B9" s="17" t="s">
        <v>32</v>
      </c>
      <c r="C9" s="18">
        <v>8101883</v>
      </c>
      <c r="D9" s="18"/>
      <c r="E9" s="19">
        <v>7976063</v>
      </c>
      <c r="F9" s="20">
        <v>7976063</v>
      </c>
      <c r="G9" s="20">
        <v>125820</v>
      </c>
      <c r="H9" s="20">
        <v>7976063</v>
      </c>
      <c r="I9" s="20"/>
      <c r="J9" s="20">
        <v>8101883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8101883</v>
      </c>
      <c r="X9" s="20">
        <v>7976063</v>
      </c>
      <c r="Y9" s="20">
        <v>125820</v>
      </c>
      <c r="Z9" s="21">
        <v>1.5774699873860074</v>
      </c>
      <c r="AA9" s="22">
        <v>7976063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4013637</v>
      </c>
      <c r="D11" s="18"/>
      <c r="E11" s="19">
        <v>6277397</v>
      </c>
      <c r="F11" s="20">
        <v>6277397</v>
      </c>
      <c r="G11" s="20"/>
      <c r="H11" s="20">
        <v>4013636</v>
      </c>
      <c r="I11" s="20"/>
      <c r="J11" s="20">
        <v>4013636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4013636</v>
      </c>
      <c r="X11" s="20">
        <v>6277400</v>
      </c>
      <c r="Y11" s="20">
        <v>-2263764</v>
      </c>
      <c r="Z11" s="21">
        <v>-36.062127632459301</v>
      </c>
      <c r="AA11" s="22">
        <v>6277397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45277022</v>
      </c>
      <c r="D12" s="29">
        <f>SUM(D6:D11)</f>
        <v>0</v>
      </c>
      <c r="E12" s="30">
        <f t="shared" si="0"/>
        <v>54161446</v>
      </c>
      <c r="F12" s="31">
        <f t="shared" si="0"/>
        <v>54161446</v>
      </c>
      <c r="G12" s="31">
        <f t="shared" si="0"/>
        <v>3466205</v>
      </c>
      <c r="H12" s="31">
        <f t="shared" si="0"/>
        <v>44263803</v>
      </c>
      <c r="I12" s="31">
        <f t="shared" si="0"/>
        <v>238431</v>
      </c>
      <c r="J12" s="31">
        <f t="shared" si="0"/>
        <v>47968439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47968439</v>
      </c>
      <c r="X12" s="31">
        <f t="shared" si="0"/>
        <v>48585611</v>
      </c>
      <c r="Y12" s="31">
        <f t="shared" si="0"/>
        <v>-617172</v>
      </c>
      <c r="Z12" s="32">
        <f>+IF(X12&lt;&gt;0,+(Y12/X12)*100,0)</f>
        <v>-1.2702773255233941</v>
      </c>
      <c r="AA12" s="33">
        <f>SUM(AA6:AA11)</f>
        <v>54161446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2494890854</v>
      </c>
      <c r="D19" s="18"/>
      <c r="E19" s="19">
        <v>2479611724</v>
      </c>
      <c r="F19" s="20">
        <v>2465186314</v>
      </c>
      <c r="G19" s="20">
        <v>110265876</v>
      </c>
      <c r="H19" s="20">
        <v>2278240118</v>
      </c>
      <c r="I19" s="20">
        <v>106650722</v>
      </c>
      <c r="J19" s="20">
        <v>2495156716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2495156716</v>
      </c>
      <c r="X19" s="20">
        <v>2262311387</v>
      </c>
      <c r="Y19" s="20">
        <v>232845329</v>
      </c>
      <c r="Z19" s="21">
        <v>10.292364275669891</v>
      </c>
      <c r="AA19" s="22">
        <v>2465186314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2494890854</v>
      </c>
      <c r="D24" s="29">
        <f>SUM(D15:D23)</f>
        <v>0</v>
      </c>
      <c r="E24" s="36">
        <f t="shared" si="1"/>
        <v>2479611724</v>
      </c>
      <c r="F24" s="37">
        <f t="shared" si="1"/>
        <v>2465186314</v>
      </c>
      <c r="G24" s="37">
        <f t="shared" si="1"/>
        <v>110265876</v>
      </c>
      <c r="H24" s="37">
        <f t="shared" si="1"/>
        <v>2278240118</v>
      </c>
      <c r="I24" s="37">
        <f t="shared" si="1"/>
        <v>106650722</v>
      </c>
      <c r="J24" s="37">
        <f t="shared" si="1"/>
        <v>2495156716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2495156716</v>
      </c>
      <c r="X24" s="37">
        <f t="shared" si="1"/>
        <v>2262311387</v>
      </c>
      <c r="Y24" s="37">
        <f t="shared" si="1"/>
        <v>232845329</v>
      </c>
      <c r="Z24" s="38">
        <f>+IF(X24&lt;&gt;0,+(Y24/X24)*100,0)</f>
        <v>10.292364275669891</v>
      </c>
      <c r="AA24" s="39">
        <f>SUM(AA15:AA23)</f>
        <v>2465186314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2540167876</v>
      </c>
      <c r="D25" s="29">
        <f>+D12+D24</f>
        <v>0</v>
      </c>
      <c r="E25" s="30">
        <f t="shared" si="2"/>
        <v>2533773170</v>
      </c>
      <c r="F25" s="31">
        <f t="shared" si="2"/>
        <v>2519347760</v>
      </c>
      <c r="G25" s="31">
        <f t="shared" si="2"/>
        <v>113732081</v>
      </c>
      <c r="H25" s="31">
        <f t="shared" si="2"/>
        <v>2322503921</v>
      </c>
      <c r="I25" s="31">
        <f t="shared" si="2"/>
        <v>106889153</v>
      </c>
      <c r="J25" s="31">
        <f t="shared" si="2"/>
        <v>2543125155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2543125155</v>
      </c>
      <c r="X25" s="31">
        <f t="shared" si="2"/>
        <v>2310896998</v>
      </c>
      <c r="Y25" s="31">
        <f t="shared" si="2"/>
        <v>232228157</v>
      </c>
      <c r="Z25" s="32">
        <f>+IF(X25&lt;&gt;0,+(Y25/X25)*100,0)</f>
        <v>10.049264731443474</v>
      </c>
      <c r="AA25" s="33">
        <f>+AA12+AA24</f>
        <v>2519347760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10115897</v>
      </c>
      <c r="D31" s="18"/>
      <c r="E31" s="19">
        <v>10100052</v>
      </c>
      <c r="F31" s="20">
        <v>10100052</v>
      </c>
      <c r="G31" s="20">
        <v>25173</v>
      </c>
      <c r="H31" s="20">
        <v>10099430</v>
      </c>
      <c r="I31" s="20">
        <v>-2017</v>
      </c>
      <c r="J31" s="20">
        <v>10122586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10122586</v>
      </c>
      <c r="X31" s="20">
        <v>10100052</v>
      </c>
      <c r="Y31" s="20">
        <v>22534</v>
      </c>
      <c r="Z31" s="21">
        <v>0.22310776221746184</v>
      </c>
      <c r="AA31" s="22">
        <v>10100052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10115897</v>
      </c>
      <c r="D34" s="29">
        <f>SUM(D29:D33)</f>
        <v>0</v>
      </c>
      <c r="E34" s="30">
        <f t="shared" si="3"/>
        <v>10100052</v>
      </c>
      <c r="F34" s="31">
        <f t="shared" si="3"/>
        <v>10100052</v>
      </c>
      <c r="G34" s="31">
        <f t="shared" si="3"/>
        <v>25173</v>
      </c>
      <c r="H34" s="31">
        <f t="shared" si="3"/>
        <v>10099430</v>
      </c>
      <c r="I34" s="31">
        <f t="shared" si="3"/>
        <v>-2017</v>
      </c>
      <c r="J34" s="31">
        <f t="shared" si="3"/>
        <v>10122586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10122586</v>
      </c>
      <c r="X34" s="31">
        <f t="shared" si="3"/>
        <v>10100052</v>
      </c>
      <c r="Y34" s="31">
        <f t="shared" si="3"/>
        <v>22534</v>
      </c>
      <c r="Z34" s="32">
        <f>+IF(X34&lt;&gt;0,+(Y34/X34)*100,0)</f>
        <v>0.22310776221746184</v>
      </c>
      <c r="AA34" s="33">
        <f>SUM(AA29:AA33)</f>
        <v>10100052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10115897</v>
      </c>
      <c r="D40" s="29">
        <f>+D34+D39</f>
        <v>0</v>
      </c>
      <c r="E40" s="30">
        <f t="shared" si="5"/>
        <v>10100052</v>
      </c>
      <c r="F40" s="31">
        <f t="shared" si="5"/>
        <v>10100052</v>
      </c>
      <c r="G40" s="31">
        <f t="shared" si="5"/>
        <v>25173</v>
      </c>
      <c r="H40" s="31">
        <f t="shared" si="5"/>
        <v>10099430</v>
      </c>
      <c r="I40" s="31">
        <f t="shared" si="5"/>
        <v>-2017</v>
      </c>
      <c r="J40" s="31">
        <f t="shared" si="5"/>
        <v>10122586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10122586</v>
      </c>
      <c r="X40" s="31">
        <f t="shared" si="5"/>
        <v>10100052</v>
      </c>
      <c r="Y40" s="31">
        <f t="shared" si="5"/>
        <v>22534</v>
      </c>
      <c r="Z40" s="32">
        <f>+IF(X40&lt;&gt;0,+(Y40/X40)*100,0)</f>
        <v>0.22310776221746184</v>
      </c>
      <c r="AA40" s="33">
        <f>+AA34+AA39</f>
        <v>10100052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2530051979</v>
      </c>
      <c r="D42" s="43">
        <f>+D25-D40</f>
        <v>0</v>
      </c>
      <c r="E42" s="44">
        <f t="shared" si="6"/>
        <v>2523673118</v>
      </c>
      <c r="F42" s="45">
        <f t="shared" si="6"/>
        <v>2509247708</v>
      </c>
      <c r="G42" s="45">
        <f t="shared" si="6"/>
        <v>113706908</v>
      </c>
      <c r="H42" s="45">
        <f t="shared" si="6"/>
        <v>2312404491</v>
      </c>
      <c r="I42" s="45">
        <f t="shared" si="6"/>
        <v>106891170</v>
      </c>
      <c r="J42" s="45">
        <f t="shared" si="6"/>
        <v>2533002569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2533002569</v>
      </c>
      <c r="X42" s="45">
        <f t="shared" si="6"/>
        <v>2300796946</v>
      </c>
      <c r="Y42" s="45">
        <f t="shared" si="6"/>
        <v>232205623</v>
      </c>
      <c r="Z42" s="46">
        <f>+IF(X42&lt;&gt;0,+(Y42/X42)*100,0)</f>
        <v>10.092399653246064</v>
      </c>
      <c r="AA42" s="47">
        <f>+AA25-AA40</f>
        <v>2509247708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-1317774316</v>
      </c>
      <c r="D45" s="18"/>
      <c r="E45" s="19">
        <v>-1068628184</v>
      </c>
      <c r="F45" s="20">
        <v>-1068628184</v>
      </c>
      <c r="G45" s="20">
        <v>-276971390</v>
      </c>
      <c r="H45" s="20">
        <v>-1054835794</v>
      </c>
      <c r="I45" s="20">
        <v>-47400550</v>
      </c>
      <c r="J45" s="20">
        <v>-1379207734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-1379207734</v>
      </c>
      <c r="X45" s="20">
        <v>-1068628184</v>
      </c>
      <c r="Y45" s="20">
        <v>-310579550</v>
      </c>
      <c r="Z45" s="48">
        <v>29.063387495308657</v>
      </c>
      <c r="AA45" s="22">
        <v>-1068628184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-1317774316</v>
      </c>
      <c r="D48" s="51">
        <f>SUM(D45:D47)</f>
        <v>0</v>
      </c>
      <c r="E48" s="52">
        <f t="shared" si="7"/>
        <v>-1068628184</v>
      </c>
      <c r="F48" s="53">
        <f t="shared" si="7"/>
        <v>-1068628184</v>
      </c>
      <c r="G48" s="53">
        <f t="shared" si="7"/>
        <v>-276971390</v>
      </c>
      <c r="H48" s="53">
        <f t="shared" si="7"/>
        <v>-1054835794</v>
      </c>
      <c r="I48" s="53">
        <f t="shared" si="7"/>
        <v>-47400550</v>
      </c>
      <c r="J48" s="53">
        <f t="shared" si="7"/>
        <v>-1379207734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-1379207734</v>
      </c>
      <c r="X48" s="53">
        <f t="shared" si="7"/>
        <v>-1068628184</v>
      </c>
      <c r="Y48" s="53">
        <f t="shared" si="7"/>
        <v>-310579550</v>
      </c>
      <c r="Z48" s="54">
        <f>+IF(X48&lt;&gt;0,+(Y48/X48)*100,0)</f>
        <v>29.063387495308657</v>
      </c>
      <c r="AA48" s="55">
        <f>SUM(AA45:AA47)</f>
        <v>-1068628184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-586171620</v>
      </c>
      <c r="D6" s="18"/>
      <c r="E6" s="19">
        <v>186929500</v>
      </c>
      <c r="F6" s="20">
        <v>186929500</v>
      </c>
      <c r="G6" s="20">
        <v>-514666044</v>
      </c>
      <c r="H6" s="20">
        <v>-19060908</v>
      </c>
      <c r="I6" s="20">
        <v>-33177401</v>
      </c>
      <c r="J6" s="20">
        <v>-566904353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-566904353</v>
      </c>
      <c r="X6" s="20">
        <v>46732377</v>
      </c>
      <c r="Y6" s="20">
        <v>-613636730</v>
      </c>
      <c r="Z6" s="21">
        <v>-1313.0869204448984</v>
      </c>
      <c r="AA6" s="22">
        <v>186929500</v>
      </c>
    </row>
    <row r="7" spans="1:27" ht="13.5" x14ac:dyDescent="0.25">
      <c r="A7" s="23" t="s">
        <v>35</v>
      </c>
      <c r="B7" s="17" t="s">
        <v>32</v>
      </c>
      <c r="C7" s="18">
        <v>1891012</v>
      </c>
      <c r="D7" s="18"/>
      <c r="E7" s="19"/>
      <c r="F7" s="20"/>
      <c r="G7" s="20">
        <v>1891209</v>
      </c>
      <c r="H7" s="20">
        <v>197</v>
      </c>
      <c r="I7" s="20">
        <v>197</v>
      </c>
      <c r="J7" s="20">
        <v>1891603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1891603</v>
      </c>
      <c r="X7" s="20"/>
      <c r="Y7" s="20">
        <v>1891603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258235334</v>
      </c>
      <c r="D8" s="18"/>
      <c r="E8" s="19">
        <v>204589957</v>
      </c>
      <c r="F8" s="20">
        <v>204589957</v>
      </c>
      <c r="G8" s="20">
        <v>273694273</v>
      </c>
      <c r="H8" s="20">
        <v>7618774</v>
      </c>
      <c r="I8" s="20">
        <v>10790271</v>
      </c>
      <c r="J8" s="20">
        <v>292103318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292103318</v>
      </c>
      <c r="X8" s="20">
        <v>251134109</v>
      </c>
      <c r="Y8" s="20">
        <v>40969209</v>
      </c>
      <c r="Z8" s="21">
        <v>16.313677645436844</v>
      </c>
      <c r="AA8" s="22">
        <v>204589957</v>
      </c>
    </row>
    <row r="9" spans="1:27" ht="13.5" x14ac:dyDescent="0.25">
      <c r="A9" s="23" t="s">
        <v>37</v>
      </c>
      <c r="B9" s="17" t="s">
        <v>32</v>
      </c>
      <c r="C9" s="18">
        <v>12894808</v>
      </c>
      <c r="D9" s="18"/>
      <c r="E9" s="19"/>
      <c r="F9" s="20"/>
      <c r="G9" s="20">
        <v>23729376</v>
      </c>
      <c r="H9" s="20">
        <v>-1166884</v>
      </c>
      <c r="I9" s="20">
        <v>1938071</v>
      </c>
      <c r="J9" s="20">
        <v>24500563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24500563</v>
      </c>
      <c r="X9" s="20"/>
      <c r="Y9" s="20">
        <v>24500563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-43654225</v>
      </c>
      <c r="D11" s="18"/>
      <c r="E11" s="19">
        <v>-8058633</v>
      </c>
      <c r="F11" s="20">
        <v>-8058633</v>
      </c>
      <c r="G11" s="20">
        <v>-27386590</v>
      </c>
      <c r="H11" s="20">
        <v>20265466</v>
      </c>
      <c r="I11" s="20">
        <v>-653425</v>
      </c>
      <c r="J11" s="20">
        <v>-7774549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-7774549</v>
      </c>
      <c r="X11" s="20">
        <v>-2014662</v>
      </c>
      <c r="Y11" s="20">
        <v>-5759887</v>
      </c>
      <c r="Z11" s="21">
        <v>285.89842861978832</v>
      </c>
      <c r="AA11" s="22">
        <v>-8058633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-356804691</v>
      </c>
      <c r="D12" s="29">
        <f>SUM(D6:D11)</f>
        <v>0</v>
      </c>
      <c r="E12" s="30">
        <f t="shared" si="0"/>
        <v>383460824</v>
      </c>
      <c r="F12" s="31">
        <f t="shared" si="0"/>
        <v>383460824</v>
      </c>
      <c r="G12" s="31">
        <f t="shared" si="0"/>
        <v>-242737776</v>
      </c>
      <c r="H12" s="31">
        <f t="shared" si="0"/>
        <v>7656645</v>
      </c>
      <c r="I12" s="31">
        <f t="shared" si="0"/>
        <v>-21102287</v>
      </c>
      <c r="J12" s="31">
        <f t="shared" si="0"/>
        <v>-256183418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-256183418</v>
      </c>
      <c r="X12" s="31">
        <f t="shared" si="0"/>
        <v>295851824</v>
      </c>
      <c r="Y12" s="31">
        <f t="shared" si="0"/>
        <v>-552035242</v>
      </c>
      <c r="Z12" s="32">
        <f>+IF(X12&lt;&gt;0,+(Y12/X12)*100,0)</f>
        <v>-186.59179941374978</v>
      </c>
      <c r="AA12" s="33">
        <f>SUM(AA6:AA11)</f>
        <v>383460824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74485242</v>
      </c>
      <c r="D19" s="18"/>
      <c r="E19" s="19">
        <v>2115471180</v>
      </c>
      <c r="F19" s="20">
        <v>2115471180</v>
      </c>
      <c r="G19" s="20">
        <v>83404682</v>
      </c>
      <c r="H19" s="20">
        <v>7510782</v>
      </c>
      <c r="I19" s="20">
        <v>8159061</v>
      </c>
      <c r="J19" s="20">
        <v>99074525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99074525</v>
      </c>
      <c r="X19" s="20">
        <v>2008263893</v>
      </c>
      <c r="Y19" s="20">
        <v>-1909189368</v>
      </c>
      <c r="Z19" s="21">
        <v>-95.066658054983009</v>
      </c>
      <c r="AA19" s="22">
        <v>2115471180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74485242</v>
      </c>
      <c r="D24" s="29">
        <f>SUM(D15:D23)</f>
        <v>0</v>
      </c>
      <c r="E24" s="36">
        <f t="shared" si="1"/>
        <v>2115471180</v>
      </c>
      <c r="F24" s="37">
        <f t="shared" si="1"/>
        <v>2115471180</v>
      </c>
      <c r="G24" s="37">
        <f t="shared" si="1"/>
        <v>83404682</v>
      </c>
      <c r="H24" s="37">
        <f t="shared" si="1"/>
        <v>7510782</v>
      </c>
      <c r="I24" s="37">
        <f t="shared" si="1"/>
        <v>8159061</v>
      </c>
      <c r="J24" s="37">
        <f t="shared" si="1"/>
        <v>99074525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99074525</v>
      </c>
      <c r="X24" s="37">
        <f t="shared" si="1"/>
        <v>2008263893</v>
      </c>
      <c r="Y24" s="37">
        <f t="shared" si="1"/>
        <v>-1909189368</v>
      </c>
      <c r="Z24" s="38">
        <f>+IF(X24&lt;&gt;0,+(Y24/X24)*100,0)</f>
        <v>-95.066658054983009</v>
      </c>
      <c r="AA24" s="39">
        <f>SUM(AA15:AA23)</f>
        <v>2115471180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-282319449</v>
      </c>
      <c r="D25" s="29">
        <f>+D12+D24</f>
        <v>0</v>
      </c>
      <c r="E25" s="30">
        <f t="shared" si="2"/>
        <v>2498932004</v>
      </c>
      <c r="F25" s="31">
        <f t="shared" si="2"/>
        <v>2498932004</v>
      </c>
      <c r="G25" s="31">
        <f t="shared" si="2"/>
        <v>-159333094</v>
      </c>
      <c r="H25" s="31">
        <f t="shared" si="2"/>
        <v>15167427</v>
      </c>
      <c r="I25" s="31">
        <f t="shared" si="2"/>
        <v>-12943226</v>
      </c>
      <c r="J25" s="31">
        <f t="shared" si="2"/>
        <v>-157108893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-157108893</v>
      </c>
      <c r="X25" s="31">
        <f t="shared" si="2"/>
        <v>2304115717</v>
      </c>
      <c r="Y25" s="31">
        <f t="shared" si="2"/>
        <v>-2461224610</v>
      </c>
      <c r="Z25" s="32">
        <f>+IF(X25&lt;&gt;0,+(Y25/X25)*100,0)</f>
        <v>-106.81861990875001</v>
      </c>
      <c r="AA25" s="33">
        <f>+AA12+AA24</f>
        <v>2498932004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-60126</v>
      </c>
      <c r="D31" s="18"/>
      <c r="E31" s="19"/>
      <c r="F31" s="20"/>
      <c r="G31" s="20">
        <v>-61823</v>
      </c>
      <c r="H31" s="20">
        <v>-2704</v>
      </c>
      <c r="I31" s="20">
        <v>-3792</v>
      </c>
      <c r="J31" s="20">
        <v>-68319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-68319</v>
      </c>
      <c r="X31" s="20"/>
      <c r="Y31" s="20">
        <v>-68319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-177343076</v>
      </c>
      <c r="D32" s="18"/>
      <c r="E32" s="19">
        <v>84029717</v>
      </c>
      <c r="F32" s="20">
        <v>84029717</v>
      </c>
      <c r="G32" s="20">
        <v>-181797513</v>
      </c>
      <c r="H32" s="20">
        <v>9523895</v>
      </c>
      <c r="I32" s="20">
        <v>-18593738</v>
      </c>
      <c r="J32" s="20">
        <v>-190867356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-190867356</v>
      </c>
      <c r="X32" s="20">
        <v>53625983</v>
      </c>
      <c r="Y32" s="20">
        <v>-244493339</v>
      </c>
      <c r="Z32" s="21">
        <v>-455.92327696818165</v>
      </c>
      <c r="AA32" s="22">
        <v>84029717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7898322</v>
      </c>
      <c r="F33" s="20">
        <v>7898322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1974582</v>
      </c>
      <c r="Y33" s="20">
        <v>-1974582</v>
      </c>
      <c r="Z33" s="21">
        <v>-100</v>
      </c>
      <c r="AA33" s="22">
        <v>7898322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-177403202</v>
      </c>
      <c r="D34" s="29">
        <f>SUM(D29:D33)</f>
        <v>0</v>
      </c>
      <c r="E34" s="30">
        <f t="shared" si="3"/>
        <v>91928039</v>
      </c>
      <c r="F34" s="31">
        <f t="shared" si="3"/>
        <v>91928039</v>
      </c>
      <c r="G34" s="31">
        <f t="shared" si="3"/>
        <v>-181859336</v>
      </c>
      <c r="H34" s="31">
        <f t="shared" si="3"/>
        <v>9521191</v>
      </c>
      <c r="I34" s="31">
        <f t="shared" si="3"/>
        <v>-18597530</v>
      </c>
      <c r="J34" s="31">
        <f t="shared" si="3"/>
        <v>-190935675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-190935675</v>
      </c>
      <c r="X34" s="31">
        <f t="shared" si="3"/>
        <v>55600565</v>
      </c>
      <c r="Y34" s="31">
        <f t="shared" si="3"/>
        <v>-246536240</v>
      </c>
      <c r="Z34" s="32">
        <f>+IF(X34&lt;&gt;0,+(Y34/X34)*100,0)</f>
        <v>-443.40599776279248</v>
      </c>
      <c r="AA34" s="33">
        <f>SUM(AA29:AA33)</f>
        <v>91928039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-177403202</v>
      </c>
      <c r="D40" s="29">
        <f>+D34+D39</f>
        <v>0</v>
      </c>
      <c r="E40" s="30">
        <f t="shared" si="5"/>
        <v>91928039</v>
      </c>
      <c r="F40" s="31">
        <f t="shared" si="5"/>
        <v>91928039</v>
      </c>
      <c r="G40" s="31">
        <f t="shared" si="5"/>
        <v>-181859336</v>
      </c>
      <c r="H40" s="31">
        <f t="shared" si="5"/>
        <v>9521191</v>
      </c>
      <c r="I40" s="31">
        <f t="shared" si="5"/>
        <v>-18597530</v>
      </c>
      <c r="J40" s="31">
        <f t="shared" si="5"/>
        <v>-190935675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-190935675</v>
      </c>
      <c r="X40" s="31">
        <f t="shared" si="5"/>
        <v>55600565</v>
      </c>
      <c r="Y40" s="31">
        <f t="shared" si="5"/>
        <v>-246536240</v>
      </c>
      <c r="Z40" s="32">
        <f>+IF(X40&lt;&gt;0,+(Y40/X40)*100,0)</f>
        <v>-443.40599776279248</v>
      </c>
      <c r="AA40" s="33">
        <f>+AA34+AA39</f>
        <v>91928039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-104916247</v>
      </c>
      <c r="D42" s="43">
        <f>+D25-D40</f>
        <v>0</v>
      </c>
      <c r="E42" s="44">
        <f t="shared" si="6"/>
        <v>2407003965</v>
      </c>
      <c r="F42" s="45">
        <f t="shared" si="6"/>
        <v>2407003965</v>
      </c>
      <c r="G42" s="45">
        <f t="shared" si="6"/>
        <v>22526242</v>
      </c>
      <c r="H42" s="45">
        <f t="shared" si="6"/>
        <v>5646236</v>
      </c>
      <c r="I42" s="45">
        <f t="shared" si="6"/>
        <v>5654304</v>
      </c>
      <c r="J42" s="45">
        <f t="shared" si="6"/>
        <v>33826782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33826782</v>
      </c>
      <c r="X42" s="45">
        <f t="shared" si="6"/>
        <v>2248515152</v>
      </c>
      <c r="Y42" s="45">
        <f t="shared" si="6"/>
        <v>-2214688370</v>
      </c>
      <c r="Z42" s="46">
        <f>+IF(X42&lt;&gt;0,+(Y42/X42)*100,0)</f>
        <v>-98.495594660773705</v>
      </c>
      <c r="AA42" s="47">
        <f>+AA25-AA40</f>
        <v>2407003965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-2266372</v>
      </c>
      <c r="D45" s="18"/>
      <c r="E45" s="19">
        <v>211318390</v>
      </c>
      <c r="F45" s="20">
        <v>211318390</v>
      </c>
      <c r="G45" s="20">
        <v>-2266371</v>
      </c>
      <c r="H45" s="20"/>
      <c r="I45" s="20"/>
      <c r="J45" s="20">
        <v>-2266371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-2266371</v>
      </c>
      <c r="X45" s="20">
        <v>52829577</v>
      </c>
      <c r="Y45" s="20">
        <v>-55095948</v>
      </c>
      <c r="Z45" s="48">
        <v>-104.2899662058623</v>
      </c>
      <c r="AA45" s="22">
        <v>211318390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-2266372</v>
      </c>
      <c r="D48" s="51">
        <f>SUM(D45:D47)</f>
        <v>0</v>
      </c>
      <c r="E48" s="52">
        <f t="shared" si="7"/>
        <v>211318390</v>
      </c>
      <c r="F48" s="53">
        <f t="shared" si="7"/>
        <v>211318390</v>
      </c>
      <c r="G48" s="53">
        <f t="shared" si="7"/>
        <v>-2266371</v>
      </c>
      <c r="H48" s="53">
        <f t="shared" si="7"/>
        <v>0</v>
      </c>
      <c r="I48" s="53">
        <f t="shared" si="7"/>
        <v>0</v>
      </c>
      <c r="J48" s="53">
        <f t="shared" si="7"/>
        <v>-2266371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-2266371</v>
      </c>
      <c r="X48" s="53">
        <f t="shared" si="7"/>
        <v>52829577</v>
      </c>
      <c r="Y48" s="53">
        <f t="shared" si="7"/>
        <v>-55095948</v>
      </c>
      <c r="Z48" s="54">
        <f>+IF(X48&lt;&gt;0,+(Y48/X48)*100,0)</f>
        <v>-104.2899662058623</v>
      </c>
      <c r="AA48" s="55">
        <f>SUM(AA45:AA47)</f>
        <v>211318390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-665241</v>
      </c>
      <c r="D6" s="18"/>
      <c r="E6" s="19"/>
      <c r="F6" s="20"/>
      <c r="G6" s="20">
        <v>-665241</v>
      </c>
      <c r="H6" s="20">
        <v>-14308</v>
      </c>
      <c r="I6" s="20">
        <v>-15191</v>
      </c>
      <c r="J6" s="20">
        <v>-694740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-694740</v>
      </c>
      <c r="X6" s="20"/>
      <c r="Y6" s="20">
        <v>-694740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4631</v>
      </c>
      <c r="D9" s="18"/>
      <c r="E9" s="19"/>
      <c r="F9" s="20"/>
      <c r="G9" s="20">
        <v>4869</v>
      </c>
      <c r="H9" s="20">
        <v>1866</v>
      </c>
      <c r="I9" s="20">
        <v>115</v>
      </c>
      <c r="J9" s="20">
        <v>6850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6850</v>
      </c>
      <c r="X9" s="20"/>
      <c r="Y9" s="20">
        <v>6850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-660610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-660372</v>
      </c>
      <c r="H12" s="31">
        <f t="shared" si="0"/>
        <v>-12442</v>
      </c>
      <c r="I12" s="31">
        <f t="shared" si="0"/>
        <v>-15076</v>
      </c>
      <c r="J12" s="31">
        <f t="shared" si="0"/>
        <v>-687890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-687890</v>
      </c>
      <c r="X12" s="31">
        <f t="shared" si="0"/>
        <v>0</v>
      </c>
      <c r="Y12" s="31">
        <f t="shared" si="0"/>
        <v>-687890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-660610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-660372</v>
      </c>
      <c r="H25" s="31">
        <f t="shared" si="2"/>
        <v>-12442</v>
      </c>
      <c r="I25" s="31">
        <f t="shared" si="2"/>
        <v>-15076</v>
      </c>
      <c r="J25" s="31">
        <f t="shared" si="2"/>
        <v>-687890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-687890</v>
      </c>
      <c r="X25" s="31">
        <f t="shared" si="2"/>
        <v>0</v>
      </c>
      <c r="Y25" s="31">
        <f t="shared" si="2"/>
        <v>-687890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40000</v>
      </c>
      <c r="Y32" s="20">
        <v>-40000</v>
      </c>
      <c r="Z32" s="21">
        <v>-100</v>
      </c>
      <c r="AA32" s="22">
        <v>200000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</v>
      </c>
      <c r="F34" s="31">
        <f t="shared" si="3"/>
        <v>200000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40000</v>
      </c>
      <c r="Y34" s="31">
        <f t="shared" si="3"/>
        <v>-40000</v>
      </c>
      <c r="Z34" s="32">
        <f>+IF(X34&lt;&gt;0,+(Y34/X34)*100,0)</f>
        <v>-100</v>
      </c>
      <c r="AA34" s="33">
        <f>SUM(AA29:AA33)</f>
        <v>200000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</v>
      </c>
      <c r="F40" s="31">
        <f t="shared" si="5"/>
        <v>200000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40000</v>
      </c>
      <c r="Y40" s="31">
        <f t="shared" si="5"/>
        <v>-40000</v>
      </c>
      <c r="Z40" s="32">
        <f>+IF(X40&lt;&gt;0,+(Y40/X40)*100,0)</f>
        <v>-100</v>
      </c>
      <c r="AA40" s="33">
        <f>+AA34+AA39</f>
        <v>200000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-660610</v>
      </c>
      <c r="D42" s="43">
        <f>+D25-D40</f>
        <v>0</v>
      </c>
      <c r="E42" s="44">
        <f t="shared" si="6"/>
        <v>-200000</v>
      </c>
      <c r="F42" s="45">
        <f t="shared" si="6"/>
        <v>-200000</v>
      </c>
      <c r="G42" s="45">
        <f t="shared" si="6"/>
        <v>-660372</v>
      </c>
      <c r="H42" s="45">
        <f t="shared" si="6"/>
        <v>-12442</v>
      </c>
      <c r="I42" s="45">
        <f t="shared" si="6"/>
        <v>-15076</v>
      </c>
      <c r="J42" s="45">
        <f t="shared" si="6"/>
        <v>-687890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-687890</v>
      </c>
      <c r="X42" s="45">
        <f t="shared" si="6"/>
        <v>-40000</v>
      </c>
      <c r="Y42" s="45">
        <f t="shared" si="6"/>
        <v>-647890</v>
      </c>
      <c r="Z42" s="46">
        <f>+IF(X42&lt;&gt;0,+(Y42/X42)*100,0)</f>
        <v>1619.7250000000001</v>
      </c>
      <c r="AA42" s="47">
        <f>+AA25-AA40</f>
        <v>-200000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-200000</v>
      </c>
      <c r="F45" s="20">
        <v>-200000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-40000</v>
      </c>
      <c r="Y45" s="20">
        <v>40000</v>
      </c>
      <c r="Z45" s="48">
        <v>-100</v>
      </c>
      <c r="AA45" s="22">
        <v>-200000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-200000</v>
      </c>
      <c r="F48" s="53">
        <f t="shared" si="7"/>
        <v>-200000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-40000</v>
      </c>
      <c r="Y48" s="53">
        <f t="shared" si="7"/>
        <v>40000</v>
      </c>
      <c r="Z48" s="54">
        <f>+IF(X48&lt;&gt;0,+(Y48/X48)*100,0)</f>
        <v>-100</v>
      </c>
      <c r="AA48" s="55">
        <f>SUM(AA45:AA47)</f>
        <v>-200000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34424520</v>
      </c>
      <c r="D8" s="18"/>
      <c r="E8" s="19">
        <v>12730174</v>
      </c>
      <c r="F8" s="20">
        <v>12730174</v>
      </c>
      <c r="G8" s="20">
        <v>16127152</v>
      </c>
      <c r="H8" s="20">
        <v>22406746</v>
      </c>
      <c r="I8" s="20">
        <v>3568399</v>
      </c>
      <c r="J8" s="20">
        <v>42102297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42102297</v>
      </c>
      <c r="X8" s="20">
        <v>3182550</v>
      </c>
      <c r="Y8" s="20">
        <v>38919747</v>
      </c>
      <c r="Z8" s="21">
        <v>1222.9107790922374</v>
      </c>
      <c r="AA8" s="22">
        <v>12730174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407547</v>
      </c>
      <c r="D11" s="18"/>
      <c r="E11" s="19">
        <v>267013</v>
      </c>
      <c r="F11" s="20">
        <v>267013</v>
      </c>
      <c r="G11" s="20">
        <v>267013</v>
      </c>
      <c r="H11" s="20">
        <v>140534</v>
      </c>
      <c r="I11" s="20"/>
      <c r="J11" s="20">
        <v>407547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407547</v>
      </c>
      <c r="X11" s="20">
        <v>66756</v>
      </c>
      <c r="Y11" s="20">
        <v>340791</v>
      </c>
      <c r="Z11" s="21">
        <v>510.50242674815752</v>
      </c>
      <c r="AA11" s="22">
        <v>267013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34832067</v>
      </c>
      <c r="D12" s="29">
        <f>SUM(D6:D11)</f>
        <v>0</v>
      </c>
      <c r="E12" s="30">
        <f t="shared" si="0"/>
        <v>12997187</v>
      </c>
      <c r="F12" s="31">
        <f t="shared" si="0"/>
        <v>12997187</v>
      </c>
      <c r="G12" s="31">
        <f t="shared" si="0"/>
        <v>16394165</v>
      </c>
      <c r="H12" s="31">
        <f t="shared" si="0"/>
        <v>22547280</v>
      </c>
      <c r="I12" s="31">
        <f t="shared" si="0"/>
        <v>3568399</v>
      </c>
      <c r="J12" s="31">
        <f t="shared" si="0"/>
        <v>42509844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42509844</v>
      </c>
      <c r="X12" s="31">
        <f t="shared" si="0"/>
        <v>3249306</v>
      </c>
      <c r="Y12" s="31">
        <f t="shared" si="0"/>
        <v>39260538</v>
      </c>
      <c r="Z12" s="32">
        <f>+IF(X12&lt;&gt;0,+(Y12/X12)*100,0)</f>
        <v>1208.2745669382939</v>
      </c>
      <c r="AA12" s="33">
        <f>SUM(AA6:AA11)</f>
        <v>12997187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259737750</v>
      </c>
      <c r="D19" s="18"/>
      <c r="E19" s="19">
        <v>286628224</v>
      </c>
      <c r="F19" s="20">
        <v>290628224</v>
      </c>
      <c r="G19" s="20">
        <v>35818981</v>
      </c>
      <c r="H19" s="20">
        <v>19577227</v>
      </c>
      <c r="I19" s="20">
        <v>9645804</v>
      </c>
      <c r="J19" s="20">
        <v>65042012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65042012</v>
      </c>
      <c r="X19" s="20">
        <v>72057139</v>
      </c>
      <c r="Y19" s="20">
        <v>-7015127</v>
      </c>
      <c r="Z19" s="21">
        <v>-9.7355058740258897</v>
      </c>
      <c r="AA19" s="22">
        <v>290628224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468450</v>
      </c>
      <c r="F22" s="20">
        <v>468450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117114</v>
      </c>
      <c r="Y22" s="20">
        <v>-117114</v>
      </c>
      <c r="Z22" s="21">
        <v>-100</v>
      </c>
      <c r="AA22" s="22">
        <v>468450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259737750</v>
      </c>
      <c r="D24" s="29">
        <f>SUM(D15:D23)</f>
        <v>0</v>
      </c>
      <c r="E24" s="36">
        <f t="shared" si="1"/>
        <v>287096674</v>
      </c>
      <c r="F24" s="37">
        <f t="shared" si="1"/>
        <v>291096674</v>
      </c>
      <c r="G24" s="37">
        <f t="shared" si="1"/>
        <v>35818981</v>
      </c>
      <c r="H24" s="37">
        <f t="shared" si="1"/>
        <v>19577227</v>
      </c>
      <c r="I24" s="37">
        <f t="shared" si="1"/>
        <v>9645804</v>
      </c>
      <c r="J24" s="37">
        <f t="shared" si="1"/>
        <v>65042012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65042012</v>
      </c>
      <c r="X24" s="37">
        <f t="shared" si="1"/>
        <v>72174253</v>
      </c>
      <c r="Y24" s="37">
        <f t="shared" si="1"/>
        <v>-7132241</v>
      </c>
      <c r="Z24" s="38">
        <f>+IF(X24&lt;&gt;0,+(Y24/X24)*100,0)</f>
        <v>-9.8819741161713175</v>
      </c>
      <c r="AA24" s="39">
        <f>SUM(AA15:AA23)</f>
        <v>291096674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294569817</v>
      </c>
      <c r="D25" s="29">
        <f>+D12+D24</f>
        <v>0</v>
      </c>
      <c r="E25" s="30">
        <f t="shared" si="2"/>
        <v>300093861</v>
      </c>
      <c r="F25" s="31">
        <f t="shared" si="2"/>
        <v>304093861</v>
      </c>
      <c r="G25" s="31">
        <f t="shared" si="2"/>
        <v>52213146</v>
      </c>
      <c r="H25" s="31">
        <f t="shared" si="2"/>
        <v>42124507</v>
      </c>
      <c r="I25" s="31">
        <f t="shared" si="2"/>
        <v>13214203</v>
      </c>
      <c r="J25" s="31">
        <f t="shared" si="2"/>
        <v>107551856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107551856</v>
      </c>
      <c r="X25" s="31">
        <f t="shared" si="2"/>
        <v>75423559</v>
      </c>
      <c r="Y25" s="31">
        <f t="shared" si="2"/>
        <v>32128297</v>
      </c>
      <c r="Z25" s="32">
        <f>+IF(X25&lt;&gt;0,+(Y25/X25)*100,0)</f>
        <v>42.597163838423484</v>
      </c>
      <c r="AA25" s="33">
        <f>+AA12+AA24</f>
        <v>304093861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2033520</v>
      </c>
      <c r="D31" s="18"/>
      <c r="E31" s="19">
        <v>2155100</v>
      </c>
      <c r="F31" s="20">
        <v>2155100</v>
      </c>
      <c r="G31" s="20">
        <v>2044092</v>
      </c>
      <c r="H31" s="20">
        <v>20777</v>
      </c>
      <c r="I31" s="20">
        <v>17995</v>
      </c>
      <c r="J31" s="20">
        <v>2082864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2082864</v>
      </c>
      <c r="X31" s="20">
        <v>538773</v>
      </c>
      <c r="Y31" s="20">
        <v>1544091</v>
      </c>
      <c r="Z31" s="21">
        <v>286.59398299469353</v>
      </c>
      <c r="AA31" s="22">
        <v>2155100</v>
      </c>
    </row>
    <row r="32" spans="1:27" ht="13.5" x14ac:dyDescent="0.25">
      <c r="A32" s="23" t="s">
        <v>58</v>
      </c>
      <c r="B32" s="17" t="s">
        <v>32</v>
      </c>
      <c r="C32" s="18">
        <v>-13156034</v>
      </c>
      <c r="D32" s="18"/>
      <c r="E32" s="19">
        <v>-14655451</v>
      </c>
      <c r="F32" s="20">
        <v>-14655451</v>
      </c>
      <c r="G32" s="20">
        <v>-12806208</v>
      </c>
      <c r="H32" s="20">
        <v>71193</v>
      </c>
      <c r="I32" s="20">
        <v>403812</v>
      </c>
      <c r="J32" s="20">
        <v>-12331203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-12331203</v>
      </c>
      <c r="X32" s="20">
        <v>-3663867</v>
      </c>
      <c r="Y32" s="20">
        <v>-8667336</v>
      </c>
      <c r="Z32" s="21">
        <v>236.56251714377188</v>
      </c>
      <c r="AA32" s="22">
        <v>-14655451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-11122514</v>
      </c>
      <c r="D34" s="29">
        <f>SUM(D29:D33)</f>
        <v>0</v>
      </c>
      <c r="E34" s="30">
        <f t="shared" si="3"/>
        <v>-12500351</v>
      </c>
      <c r="F34" s="31">
        <f t="shared" si="3"/>
        <v>-12500351</v>
      </c>
      <c r="G34" s="31">
        <f t="shared" si="3"/>
        <v>-10762116</v>
      </c>
      <c r="H34" s="31">
        <f t="shared" si="3"/>
        <v>91970</v>
      </c>
      <c r="I34" s="31">
        <f t="shared" si="3"/>
        <v>421807</v>
      </c>
      <c r="J34" s="31">
        <f t="shared" si="3"/>
        <v>-10248339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-10248339</v>
      </c>
      <c r="X34" s="31">
        <f t="shared" si="3"/>
        <v>-3125094</v>
      </c>
      <c r="Y34" s="31">
        <f t="shared" si="3"/>
        <v>-7123245</v>
      </c>
      <c r="Z34" s="32">
        <f>+IF(X34&lt;&gt;0,+(Y34/X34)*100,0)</f>
        <v>227.93698365553166</v>
      </c>
      <c r="AA34" s="33">
        <f>SUM(AA29:AA33)</f>
        <v>-12500351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-11122514</v>
      </c>
      <c r="D40" s="29">
        <f>+D34+D39</f>
        <v>0</v>
      </c>
      <c r="E40" s="30">
        <f t="shared" si="5"/>
        <v>-12500351</v>
      </c>
      <c r="F40" s="31">
        <f t="shared" si="5"/>
        <v>-12500351</v>
      </c>
      <c r="G40" s="31">
        <f t="shared" si="5"/>
        <v>-10762116</v>
      </c>
      <c r="H40" s="31">
        <f t="shared" si="5"/>
        <v>91970</v>
      </c>
      <c r="I40" s="31">
        <f t="shared" si="5"/>
        <v>421807</v>
      </c>
      <c r="J40" s="31">
        <f t="shared" si="5"/>
        <v>-10248339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-10248339</v>
      </c>
      <c r="X40" s="31">
        <f t="shared" si="5"/>
        <v>-3125094</v>
      </c>
      <c r="Y40" s="31">
        <f t="shared" si="5"/>
        <v>-7123245</v>
      </c>
      <c r="Z40" s="32">
        <f>+IF(X40&lt;&gt;0,+(Y40/X40)*100,0)</f>
        <v>227.93698365553166</v>
      </c>
      <c r="AA40" s="33">
        <f>+AA34+AA39</f>
        <v>-12500351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305692331</v>
      </c>
      <c r="D42" s="43">
        <f>+D25-D40</f>
        <v>0</v>
      </c>
      <c r="E42" s="44">
        <f t="shared" si="6"/>
        <v>312594212</v>
      </c>
      <c r="F42" s="45">
        <f t="shared" si="6"/>
        <v>316594212</v>
      </c>
      <c r="G42" s="45">
        <f t="shared" si="6"/>
        <v>62975262</v>
      </c>
      <c r="H42" s="45">
        <f t="shared" si="6"/>
        <v>42032537</v>
      </c>
      <c r="I42" s="45">
        <f t="shared" si="6"/>
        <v>12792396</v>
      </c>
      <c r="J42" s="45">
        <f t="shared" si="6"/>
        <v>117800195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117800195</v>
      </c>
      <c r="X42" s="45">
        <f t="shared" si="6"/>
        <v>78548653</v>
      </c>
      <c r="Y42" s="45">
        <f t="shared" si="6"/>
        <v>39251542</v>
      </c>
      <c r="Z42" s="46">
        <f>+IF(X42&lt;&gt;0,+(Y42/X42)*100,0)</f>
        <v>49.970993137208858</v>
      </c>
      <c r="AA42" s="47">
        <f>+AA25-AA40</f>
        <v>316594212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-207168622</v>
      </c>
      <c r="D45" s="18"/>
      <c r="E45" s="19">
        <v>-190575793</v>
      </c>
      <c r="F45" s="20">
        <v>-190575793</v>
      </c>
      <c r="G45" s="20">
        <v>-285917956</v>
      </c>
      <c r="H45" s="20">
        <v>34977094</v>
      </c>
      <c r="I45" s="20">
        <v>-7823635</v>
      </c>
      <c r="J45" s="20">
        <v>-258764497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-258764497</v>
      </c>
      <c r="X45" s="20">
        <v>-47643960</v>
      </c>
      <c r="Y45" s="20">
        <v>-211120537</v>
      </c>
      <c r="Z45" s="48">
        <v>443.12130435841181</v>
      </c>
      <c r="AA45" s="22">
        <v>-190575793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-207168622</v>
      </c>
      <c r="D48" s="51">
        <f>SUM(D45:D47)</f>
        <v>0</v>
      </c>
      <c r="E48" s="52">
        <f t="shared" si="7"/>
        <v>-190575793</v>
      </c>
      <c r="F48" s="53">
        <f t="shared" si="7"/>
        <v>-190575793</v>
      </c>
      <c r="G48" s="53">
        <f t="shared" si="7"/>
        <v>-285917956</v>
      </c>
      <c r="H48" s="53">
        <f t="shared" si="7"/>
        <v>34977094</v>
      </c>
      <c r="I48" s="53">
        <f t="shared" si="7"/>
        <v>-7823635</v>
      </c>
      <c r="J48" s="53">
        <f t="shared" si="7"/>
        <v>-258764497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-258764497</v>
      </c>
      <c r="X48" s="53">
        <f t="shared" si="7"/>
        <v>-47643960</v>
      </c>
      <c r="Y48" s="53">
        <f t="shared" si="7"/>
        <v>-211120537</v>
      </c>
      <c r="Z48" s="54">
        <f>+IF(X48&lt;&gt;0,+(Y48/X48)*100,0)</f>
        <v>443.12130435841181</v>
      </c>
      <c r="AA48" s="55">
        <f>SUM(AA45:AA47)</f>
        <v>-190575793</v>
      </c>
    </row>
    <row r="49" spans="1:27" ht="13.5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87B41A-45E3-4CF4-B8B4-3F96F4EB5B33}"/>
</file>

<file path=customXml/itemProps2.xml><?xml version="1.0" encoding="utf-8"?>
<ds:datastoreItem xmlns:ds="http://schemas.openxmlformats.org/officeDocument/2006/customXml" ds:itemID="{4A0A67D2-A34B-4209-8926-511082CA6D37}"/>
</file>

<file path=customXml/itemProps3.xml><?xml version="1.0" encoding="utf-8"?>
<ds:datastoreItem xmlns:ds="http://schemas.openxmlformats.org/officeDocument/2006/customXml" ds:itemID="{0A469DD9-6F17-4BD8-B72D-EC8F3D2A10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2021-11-22T13:13:52Z</dcterms:created>
  <dcterms:modified xsi:type="dcterms:W3CDTF">2021-11-22T13:15:13Z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